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0" windowWidth="19416" windowHeight="7020" firstSheet="11" activeTab="17"/>
  </bookViews>
  <sheets>
    <sheet name="ЛОКЛ" sheetId="1" r:id="rId1"/>
    <sheet name="Білокуракіно" sheetId="2" r:id="rId2"/>
    <sheet name="Біловодськ" sheetId="3" r:id="rId3"/>
    <sheet name="Кардіодиспансер" sheetId="24" r:id="rId4"/>
    <sheet name="Кремінське РТМО" sheetId="4" r:id="rId5"/>
    <sheet name="Лисичанськ" sheetId="6" r:id="rId6"/>
    <sheet name="Марковка" sheetId="7" r:id="rId7"/>
    <sheet name="Мілове" sheetId="8" r:id="rId8"/>
    <sheet name="Новопсков" sheetId="10" r:id="rId9"/>
    <sheet name="ЛОКОД" sheetId="11" r:id="rId10"/>
    <sheet name="Попасне" sheetId="12" r:id="rId11"/>
    <sheet name="Рубіжне" sheetId="13" r:id="rId12"/>
    <sheet name="Сватово" sheetId="14" r:id="rId13"/>
    <sheet name="Сєвєродонецьк" sheetId="15" r:id="rId14"/>
    <sheet name="Старобільське РТМО" sheetId="17" r:id="rId15"/>
    <sheet name="Троїцьк ТМО" sheetId="20" r:id="rId16"/>
    <sheet name="Троїцьк ЦПМСД" sheetId="21" r:id="rId17"/>
    <sheet name="Лист2" sheetId="22" r:id="rId18"/>
  </sheets>
  <calcPr calcId="125725"/>
</workbook>
</file>

<file path=xl/calcChain.xml><?xml version="1.0" encoding="utf-8"?>
<calcChain xmlns="http://schemas.openxmlformats.org/spreadsheetml/2006/main">
  <c r="E11" i="21"/>
  <c r="D11"/>
  <c r="E27" i="15" l="1"/>
  <c r="E16" i="6"/>
  <c r="E17" i="11" l="1"/>
  <c r="E13" i="2" l="1"/>
  <c r="G13"/>
  <c r="I13"/>
  <c r="K13"/>
  <c r="E16" i="24" l="1"/>
</calcChain>
</file>

<file path=xl/comments1.xml><?xml version="1.0" encoding="utf-8"?>
<comments xmlns="http://schemas.openxmlformats.org/spreadsheetml/2006/main">
  <authors>
    <author>Автор</author>
  </authors>
  <commentList>
    <comment ref="A48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b/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<sst xmlns="http://schemas.openxmlformats.org/spreadsheetml/2006/main" count="804" uniqueCount="334">
  <si>
    <t>Луганська обласна клінічна лікарня</t>
  </si>
  <si>
    <t>Кількість</t>
  </si>
  <si>
    <t>2301400 Гепатит</t>
  </si>
  <si>
    <t>2301400 Гемофілія</t>
  </si>
  <si>
    <t>ФЕЙБА 1000 Од</t>
  </si>
  <si>
    <t>Гидроксисечовина медак</t>
  </si>
  <si>
    <t>Биоклот А</t>
  </si>
  <si>
    <t>2301400 Серцево- судинні захворювання</t>
  </si>
  <si>
    <t>Стрептокиназа</t>
  </si>
  <si>
    <t>2301400 Онкогематологія</t>
  </si>
  <si>
    <t>АЛЕКСАН розчин для ін'єкцій та інфузій, 50 мг/мл по 20 мл (1000 мг) у флаконі</t>
  </si>
  <si>
    <t>ЕМОКЛОТ 500 МО</t>
  </si>
  <si>
    <t>2301400 Репродуктивне здоров'я нації</t>
  </si>
  <si>
    <t>НОВОСЕВЕН</t>
  </si>
  <si>
    <t xml:space="preserve">Тонкостінний судинний конусоподібний протез 70 см х 7-4 мм </t>
  </si>
  <si>
    <t>Протез судини тканий прямий 14ммх30см</t>
  </si>
  <si>
    <t xml:space="preserve"> Протез судини тканий прямий 16ммх30см</t>
  </si>
  <si>
    <t>Протез судини тканий  20ммх30см</t>
  </si>
  <si>
    <t>Протез  суд. в'язаний прямий 8ммх40 см</t>
  </si>
  <si>
    <t>Протез  суд. в'язаний 10ммх40 см</t>
  </si>
  <si>
    <t>Протез суд. тканий прямий 26 ммх30 см</t>
  </si>
  <si>
    <t>Протез суд.  тканий прям.28ммх30 см</t>
  </si>
  <si>
    <t>Протез суд. тканий прям. 30ммх30см</t>
  </si>
  <si>
    <t>Протез суд. тканий прям.32ммх30см</t>
  </si>
  <si>
    <t>Матеріал шовний хірургічний Steel, що не розсмоктується (арт. 8886222449)</t>
  </si>
  <si>
    <t>2301400 лікування хворих методом перитонеального діалізу</t>
  </si>
  <si>
    <t>Фіксуючий титановий перехідник для діалізного катетера</t>
  </si>
  <si>
    <t>Комплект трубок підвищеної міцності для перитонеального діалізу</t>
  </si>
  <si>
    <t>Затискач вихідного каналу мішків для перитонеального діалізу</t>
  </si>
  <si>
    <t xml:space="preserve">АІМАФІКС 1000 МО/10 мл Фактор коагуляції крові людини ІX </t>
  </si>
  <si>
    <t>2301400Централізовані заходи з трансплантації</t>
  </si>
  <si>
    <t>ЦИКЛОСПОРИН АЛКАЛОЇД. Капсули м'які по 25 мг № 50 (5х10) у блістерах / Алколоїд АД-Скоп є, Республіка Македонія</t>
  </si>
  <si>
    <t>ЦИКЛОСПОРИН АЛКАЛОЇД. Капсули м'які по 50 мг № 50 (5х10) у блістерах / Алколоїд АД-Скоп є, Республіка Македонія</t>
  </si>
  <si>
    <t>Голка атравматична з ниткою поліпропілен монофіламент, довжиною 60см, USP 7/0 з 2 колючими голковими наконечниками, згину 4/8, довжиною 13 мм</t>
  </si>
  <si>
    <t>Голка атравматична з ниткою поліпропілен монофіламент, довжиною 60см, USP 6/0 з 2 колючими голковими наконечниками, згину 3/8, довжиною 12 мм</t>
  </si>
  <si>
    <t>Голка атравматична з ниткою поліпропілен монофіламент, довжиною 60см, USP 6/0 з 2 колючими голковими наконечниками, згину 3/8, довжиною 11 мм</t>
  </si>
  <si>
    <t>Голка атравматична з ниткою поліпропілен монофіламент, довжиною 60см, USP 8/0 з 2 колючими голковими наконечниками, згину 3/8, довжиною 8 мм</t>
  </si>
  <si>
    <t>Голка атравматична з ниткою поліпропілен монофіламент, довжиною 90см, USP 4/0 з 2 колючими голковими наконечниками, згину 4/8, довжиною 17 мм</t>
  </si>
  <si>
    <t>Голка атравматична з ниткою поліпропілен монофіламент, довжиною 90см, USP 2/0 з 2 колючими голковими наконечниками, згину 4/8, довжиною 40 мм</t>
  </si>
  <si>
    <t>Голка атравматична з ниткою поліпропілен монофіламент, довжиною 90см, USP 3/0 з 2 колючими голковими наконечниками, згину 4/8, довжиною 31 мм</t>
  </si>
  <si>
    <t>Нитка шовна хірургічна, що не розсмоктується, CARDIOXYL 2/0 1/2KL25 DA 75 CMTD3X7 BV10</t>
  </si>
  <si>
    <t>Нитка шовна хірургічна, що не розсмоктується, CARDIOXYL 2/0 1/2KL25 DA 90СМ</t>
  </si>
  <si>
    <t xml:space="preserve">Матеріал шовний хірургічний TiCron, що не розсмоктується </t>
  </si>
  <si>
    <t>Доксорубіцин-Тева, концентрат для розчину для інфузій, 2мг/мл, по 25 мл</t>
  </si>
  <si>
    <t>Флударабін-Тева, коонцентрат для розчину 25мг/мл</t>
  </si>
  <si>
    <t>ЦИКЛОСПОРИН АЛКАЛОЇД. Капсули м'які по 25 мг №50 у блістерах</t>
  </si>
  <si>
    <t>Ендоксан 500 мг, порошок для розчину для ін'єкцій по 500 мг</t>
  </si>
  <si>
    <t>Ендоксан 1 г, порошок для розчину для ін'єкцій по 1 г</t>
  </si>
  <si>
    <t>Юнітрон, порошок ліофілізований для розчину для ін'єкцій по 100 мкг/0,5 мл 1 флакон з порошком</t>
  </si>
  <si>
    <t>Юнітрон, порошок ліофілізований для розчину для ін'єкцій по 150 мкг/0,5 мл 1 флакон з порошком</t>
  </si>
  <si>
    <t>Пегферон, розчин для ін'єкцій по 180 мкг/1 мл по 1 мл у флаконі</t>
  </si>
  <si>
    <t>ІНЕМПЛЮС, порошок для розчину для ін'єкцій по 500мг/500мг, 1 флакон з порошком у картонній коробці з маркуванням українською мовою</t>
  </si>
  <si>
    <t>ЛІВЕЛ, капсули по 200 мг по 10 капсул у блістері</t>
  </si>
  <si>
    <t>2301400 Трансплантація</t>
  </si>
  <si>
    <t>Екворал, капсули м'які по 100 мг, по 10 капсул у блістері</t>
  </si>
  <si>
    <t>2301400 лікування дорослих хворих на гемофілію</t>
  </si>
  <si>
    <t xml:space="preserve">НОВОСЕВЕН, порошок ліофілізований </t>
  </si>
  <si>
    <t>МІФОРТИК, таблетки вкриті оболонкою</t>
  </si>
  <si>
    <t xml:space="preserve">АСПАРАГІНАЗА 10000 МЕДАК,порошок для приготування розчину для ін'єкцій по 10000 МО </t>
  </si>
  <si>
    <t>Ломустин МЕДАК, капсули по 40 мг</t>
  </si>
  <si>
    <t>ЗАВЕДОС ліофілізат для розчину для інфузій по 5 мг у флаконі №1</t>
  </si>
  <si>
    <t>Головний лікар__________________</t>
  </si>
  <si>
    <t>капс</t>
  </si>
  <si>
    <t>амп</t>
  </si>
  <si>
    <t>2301400 Гепатит С</t>
  </si>
  <si>
    <t>Копегус, таблетки вкриті плівковою оболонкою, по 200 мг по 168 таблеток у флаконі</t>
  </si>
  <si>
    <t>Флударабін-Тева, коонцентрат для розчину для ін'єкцій або інфузій, 25мг/мл</t>
  </si>
  <si>
    <t>Соляник Ф.Т.</t>
  </si>
  <si>
    <t>Метотрексат-Тева, розчин для ін'єкцій, 100 мг/мл по 10 мл у флаконі</t>
  </si>
  <si>
    <t>Флударабін-Тева, коонцентрат для розчину  для ін'єкцій або інфузій, 25мг/мл</t>
  </si>
  <si>
    <t>упак</t>
  </si>
  <si>
    <t>Назва програми</t>
  </si>
  <si>
    <t>Торговельна назва лікарського засобу/виробу медичного призначення</t>
  </si>
  <si>
    <t>Назва закладу - кінцевого одержувача</t>
  </si>
  <si>
    <t>Залишки</t>
  </si>
  <si>
    <t>Одиниця виміру</t>
  </si>
  <si>
    <t>уп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</si>
  <si>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</t>
  </si>
  <si>
    <t>назва закладу охорони здоров'я (база)</t>
  </si>
  <si>
    <t>МО</t>
  </si>
  <si>
    <t>флакон</t>
  </si>
  <si>
    <t>капсули</t>
  </si>
  <si>
    <t>шт</t>
  </si>
  <si>
    <t>комп-кт</t>
  </si>
  <si>
    <t>УРОМІТЕКСАН 400 МГ, розчин для ін'єкцій, 100 мг/мл по 4 мл (400мг) в аспулі; по 5 ампул у контурній чарунковій упаковці; по 3 упаковки у картонній коробці з маркуванням укр. мовою</t>
  </si>
  <si>
    <t>по Білокуракинській ЦРЛ</t>
  </si>
  <si>
    <t>(назва закладу)</t>
  </si>
  <si>
    <t>Назва закладу-кінцевого одержувача</t>
  </si>
  <si>
    <t>Торговельна назва</t>
  </si>
  <si>
    <t>Залишок на початок звітного тижня      (понеділок)</t>
  </si>
  <si>
    <t>надійшло за тиждень</t>
  </si>
  <si>
    <t>Фактично використано за тиждень</t>
  </si>
  <si>
    <t>Сума</t>
  </si>
  <si>
    <t>одиниця</t>
  </si>
  <si>
    <t>кількість</t>
  </si>
  <si>
    <t>Стрептокіназа</t>
  </si>
  <si>
    <t>фл</t>
  </si>
  <si>
    <t>Бетфер 1а ПЛЮС</t>
  </si>
  <si>
    <t>Трубка трахеостомічна №8,5</t>
  </si>
  <si>
    <t>Абсорбент вуглекислого газу,каністра 5л</t>
  </si>
  <si>
    <t>Разом:</t>
  </si>
  <si>
    <t>Головний лікар__________________                                                                        Данілко О.М.</t>
  </si>
  <si>
    <t>Данілко О.М.</t>
  </si>
  <si>
    <t>Головний бухгалтер_____________                                                                          Третяк Т.В._</t>
  </si>
  <si>
    <t>Третяк Т.В.</t>
  </si>
  <si>
    <t>Додаток 1</t>
  </si>
  <si>
    <t>КЗ "Біловодська центральна районна лікарня"</t>
  </si>
  <si>
    <t>Торгівельна назва лікарського засобу/виробу медичного призначення</t>
  </si>
  <si>
    <t>Луганська обласна клінична лікарня</t>
  </si>
  <si>
    <t>стрептокіназа</t>
  </si>
  <si>
    <t>фл.</t>
  </si>
  <si>
    <t>солу-медрол</t>
  </si>
  <si>
    <t>емоклот</t>
  </si>
  <si>
    <t>м.о.</t>
  </si>
  <si>
    <t>амп.</t>
  </si>
  <si>
    <t>Головний лікар</t>
  </si>
  <si>
    <t>КЗ "Біловодська ЦРЛ"</t>
  </si>
  <si>
    <t>____________________________</t>
  </si>
  <si>
    <t>IНФОРМАЦIЯ</t>
  </si>
  <si>
    <t xml:space="preserve">щодо наявних залишків лікарських засобів та медичних виробів, отриманих шляхом централiзованого постачання </t>
  </si>
  <si>
    <t>за рахунок коштiв  Державного бюджету України за державною програмою КПКВК 2301400 "Забезпечення медичних заходів окремих державних програм та комплексних заходів програмного характеру"</t>
  </si>
  <si>
    <t>отриманих на підставі розподілу лікарських засобів згідно наказів Департаменту охорони здоров'я ЛОДА</t>
  </si>
  <si>
    <t>ЛУГАНСЬКИЙ ОБЛАСНИЙ КАРДІОЛОГІЧНИЙ ДИСПАНСЕР</t>
  </si>
  <si>
    <t>(установа, заклад)</t>
  </si>
  <si>
    <t>Постачальник</t>
  </si>
  <si>
    <t>КПКВ</t>
  </si>
  <si>
    <t>Залишокна кінець звітного тижня</t>
  </si>
  <si>
    <t>2301400 "Забезпечення медичних заходів окремих державних програм та комплексних заходів програмного характеру"</t>
  </si>
  <si>
    <r>
      <t xml:space="preserve">Актилізе 50 мг                                               </t>
    </r>
    <r>
      <rPr>
        <sz val="9"/>
        <color indexed="8"/>
        <rFont val="Arial"/>
        <family val="2"/>
        <charset val="204"/>
      </rPr>
      <t>серія 406055</t>
    </r>
  </si>
  <si>
    <t>Беталок</t>
  </si>
  <si>
    <t>Брилінта</t>
  </si>
  <si>
    <t>УСЬОГО:</t>
  </si>
  <si>
    <t>Головний бухгалтер</t>
  </si>
  <si>
    <t>таб.</t>
  </si>
  <si>
    <t>Кремінське РТМО</t>
  </si>
  <si>
    <r>
      <t>назва закладу охорони здоров</t>
    </r>
    <r>
      <rPr>
        <sz val="10"/>
        <rFont val="Arial"/>
        <family val="2"/>
        <charset val="204"/>
      </rPr>
      <t>'</t>
    </r>
    <r>
      <rPr>
        <sz val="10"/>
        <rFont val="Arial Cyr"/>
        <charset val="204"/>
      </rPr>
      <t>я (база)</t>
    </r>
  </si>
  <si>
    <t>Назва
 програми</t>
  </si>
  <si>
    <t>Одиниця 
виміру</t>
  </si>
  <si>
    <t>Бетфер 1а Плюс с-я 1115</t>
  </si>
  <si>
    <t>Солу-Медрол 1000мг фл</t>
  </si>
  <si>
    <t xml:space="preserve">Головний лікар                                                                             </t>
  </si>
  <si>
    <t>КУ "Територіальне медичне об`єднання м. Лисичанськ"</t>
  </si>
  <si>
    <t>ЦМЛ ім. Титова</t>
  </si>
  <si>
    <t>Серцево-судина</t>
  </si>
  <si>
    <t>Брілінта</t>
  </si>
  <si>
    <t>табл.</t>
  </si>
  <si>
    <t>Імунопрофілактика</t>
  </si>
  <si>
    <t>уп.</t>
  </si>
  <si>
    <t>Лівел 200мг</t>
  </si>
  <si>
    <t>Ломустин 40мг</t>
  </si>
  <si>
    <t>капс.</t>
  </si>
  <si>
    <t>Севоран 250мл</t>
  </si>
  <si>
    <t>Ребетол 200мг</t>
  </si>
  <si>
    <t>Пегферон 180мкг</t>
  </si>
  <si>
    <t>УСЬОГО</t>
  </si>
  <si>
    <t>Виконавець    О. Ю. Рудько</t>
  </si>
  <si>
    <t>Марківське РТМО</t>
  </si>
  <si>
    <t>Міловське РТМО</t>
  </si>
  <si>
    <t>Солу- Медрол</t>
  </si>
  <si>
    <t xml:space="preserve">Головний лікар                                                     Г.І. Горбаченко                                                </t>
  </si>
  <si>
    <t>Виконавець Гуртова І.В. 0501628013</t>
  </si>
  <si>
    <t>Ритуксим по 100 мг</t>
  </si>
  <si>
    <t>Разом</t>
  </si>
  <si>
    <t>КУ "Попаснянська ЦРЛ"</t>
  </si>
  <si>
    <t>Ковальчук А.В.</t>
  </si>
  <si>
    <t>Інформація</t>
  </si>
  <si>
    <t xml:space="preserve"> щодо наявних залишків лікарських засобів та медичних виробів, </t>
  </si>
  <si>
    <t xml:space="preserve">що закуповуються за кошти Державного бюджету, </t>
  </si>
  <si>
    <t xml:space="preserve"> в закладах охорони здоров'я Луганської області</t>
  </si>
  <si>
    <t>(назва закладу охорони здоров'я (база))</t>
  </si>
  <si>
    <t>Управління охорони здоров'я Рубіжанської міської ради</t>
  </si>
  <si>
    <r>
      <t xml:space="preserve">СТРЕПТОКІНАЗА  </t>
    </r>
    <r>
      <rPr>
        <sz val="9"/>
        <rFont val="Arial"/>
        <family val="2"/>
        <charset val="204"/>
      </rPr>
      <t>серія 11014</t>
    </r>
  </si>
  <si>
    <r>
      <t xml:space="preserve">БЕТФЕР 1-а ПЛЮС </t>
    </r>
    <r>
      <rPr>
        <sz val="9"/>
        <rFont val="Arial"/>
        <family val="2"/>
        <charset val="204"/>
      </rPr>
      <t xml:space="preserve"> серія 20914</t>
    </r>
  </si>
  <si>
    <r>
      <t xml:space="preserve">КОПЕГУС </t>
    </r>
    <r>
      <rPr>
        <sz val="9"/>
        <rFont val="Arial"/>
        <family val="2"/>
        <charset val="204"/>
      </rPr>
      <t xml:space="preserve"> серія N0335B01</t>
    </r>
  </si>
  <si>
    <t>таб</t>
  </si>
  <si>
    <r>
      <t>КОПЕГУС,</t>
    </r>
    <r>
      <rPr>
        <sz val="9"/>
        <rFont val="Arial"/>
        <family val="2"/>
        <charset val="204"/>
      </rPr>
      <t xml:space="preserve"> 168 таб. в уп., серія N0503B01</t>
    </r>
  </si>
  <si>
    <r>
      <t>ПЕГФЕРОН,</t>
    </r>
    <r>
      <rPr>
        <sz val="9"/>
        <rFont val="Arial"/>
        <family val="2"/>
        <charset val="204"/>
      </rPr>
      <t xml:space="preserve"> 1 фл. в уп., серія В2006</t>
    </r>
  </si>
  <si>
    <t>Начальник Управління охорони здоров'я                                   М.Ф. Прокопенко</t>
  </si>
  <si>
    <t xml:space="preserve">Луганська обласна клінічна лікарня </t>
  </si>
  <si>
    <t xml:space="preserve"> назва закладу охорони здоров'я (база)</t>
  </si>
  <si>
    <t>Сватівське РТМО</t>
  </si>
  <si>
    <t>Лівел</t>
  </si>
  <si>
    <t>табл</t>
  </si>
  <si>
    <t xml:space="preserve">Міланда </t>
  </si>
  <si>
    <t>Пегферон розчин для ін'єкцій по 180 мкг/1 мл по 1 мл</t>
  </si>
  <si>
    <t>Ребетол, капсули тверді по 200 мг по 21 капсули у блістері; по 8 блістерів у картонній коробці</t>
  </si>
  <si>
    <t>Генеральний директор</t>
  </si>
  <si>
    <t>Сватівського РТМО</t>
  </si>
  <si>
    <t>І.Л.Плотніков</t>
  </si>
  <si>
    <t>УОЗ м.Сєвєродонецьк</t>
  </si>
  <si>
    <t>Гидросечовина медак</t>
  </si>
  <si>
    <t>Ендоксан 1г</t>
  </si>
  <si>
    <t>Ендоксан 500г</t>
  </si>
  <si>
    <t>Севоран</t>
  </si>
  <si>
    <t>пегферон</t>
  </si>
  <si>
    <t>Начальник УОЗ                                                    Водяник Р.В</t>
  </si>
  <si>
    <t xml:space="preserve">Гол.бух </t>
  </si>
  <si>
    <t xml:space="preserve">                     Граф В.І</t>
  </si>
  <si>
    <t>КУ"Старобільське РТМО"</t>
  </si>
  <si>
    <t>Імуноглобулін</t>
  </si>
  <si>
    <t>Биков В.Д.</t>
  </si>
  <si>
    <t>Троїцьке ТМО</t>
  </si>
  <si>
    <t>Солу-медрол</t>
  </si>
  <si>
    <t>Кайда Н.О.</t>
  </si>
  <si>
    <t>КЗ "Троїцький РЦ ПМСД"</t>
  </si>
  <si>
    <t xml:space="preserve">Кількість </t>
  </si>
  <si>
    <t>Пегферон, розчин для ін'єкцій</t>
  </si>
  <si>
    <t>Копегус, по 168 таблеток у флаконі. Всього 6 флаконів - 1008 таблеток.</t>
  </si>
  <si>
    <t>Керівник органу охорони здоров"я</t>
  </si>
  <si>
    <t>підпис</t>
  </si>
  <si>
    <t>Шеремет Ю.Д.</t>
  </si>
  <si>
    <t>Міхалець О.В.</t>
  </si>
  <si>
    <t>Вiдповiдний спецiалiст</t>
  </si>
  <si>
    <t>Красножон Г.О.</t>
  </si>
  <si>
    <t>Виконавець, тел.</t>
  </si>
  <si>
    <t>0509694712</t>
  </si>
  <si>
    <t xml:space="preserve">  </t>
  </si>
  <si>
    <t>Бухгалтер</t>
  </si>
  <si>
    <t>Сагайдак О.В.</t>
  </si>
  <si>
    <t>ЛОКОД</t>
  </si>
  <si>
    <t>ЛОКЛ</t>
  </si>
  <si>
    <t>Виконавець:    Любар В.В.</t>
  </si>
  <si>
    <t>тел:0663203017</t>
  </si>
  <si>
    <r>
      <t>РЕБЕТОЛ,</t>
    </r>
    <r>
      <rPr>
        <sz val="9"/>
        <rFont val="Arial"/>
        <family val="2"/>
        <charset val="204"/>
      </rPr>
      <t xml:space="preserve"> </t>
    </r>
    <r>
      <rPr>
        <sz val="8"/>
        <rFont val="Arial"/>
        <family val="2"/>
        <charset val="204"/>
      </rPr>
      <t>168 капс. в уп., серія 6RCJA68A03</t>
    </r>
  </si>
  <si>
    <t>Інемплюс 500 мг</t>
  </si>
  <si>
    <t>Ломустин Медак</t>
  </si>
  <si>
    <t>Мітоксантрон 20 мг</t>
  </si>
  <si>
    <t>Теваграстим 48 млн МО</t>
  </si>
  <si>
    <t>Авелокс</t>
  </si>
  <si>
    <r>
      <t xml:space="preserve">МІФОРТИК  </t>
    </r>
    <r>
      <rPr>
        <sz val="9"/>
        <rFont val="Arial"/>
        <family val="2"/>
        <charset val="204"/>
      </rPr>
      <t>серія S0258</t>
    </r>
  </si>
  <si>
    <t>Піперацилін 0.5 г</t>
  </si>
  <si>
    <t>ТАХОКОМБ пластина, вкрита оболонкою, 9.5см х 4.8см</t>
  </si>
  <si>
    <t>пластина</t>
  </si>
  <si>
    <t>АКТИЛІЗЕ, ліофілізат для розчину для інфузій по 50мг</t>
  </si>
  <si>
    <t>БРИЛІНТА, таблетки вкриті плівковою оболонкою, по 90 мг по 14 таблеток у блістері; по 4 блістери у картонній коробці</t>
  </si>
  <si>
    <t>БЕТАЛОК, розчин для ін'єкцій, 1 мг/мл по 5 мл в ампулі; по 5 ампул у картонній коробці</t>
  </si>
  <si>
    <t>МЕТАЛІЗЕ, ліофілізат для розчину для ін'єкцій по 10000 ОД (50мг)</t>
  </si>
  <si>
    <t>ребетол</t>
  </si>
  <si>
    <t>Уромітексан 400 мг</t>
  </si>
  <si>
    <t>ампула</t>
  </si>
  <si>
    <t>Для лікування розсіяного склерозу</t>
  </si>
  <si>
    <t>Солу-Медрол</t>
  </si>
  <si>
    <t>ІМУНАТ Фактор згортання крові VIII та фактор Віллебранда, 1000 МО, флакон</t>
  </si>
  <si>
    <t>Серцево-судинна</t>
  </si>
  <si>
    <t>БЕТАФЕРОН®, порошок ліофілізований для приготування розчину для ін’єкцій по 0,3 мг (9,6 млн МО)</t>
  </si>
  <si>
    <t xml:space="preserve">2301400 РОЗСІЯНИЙ СКЛЕРОЗ </t>
  </si>
  <si>
    <t>ЕМОКЛОТ 1000 МО/10 мл Фактор коагуляції крові людини VIII</t>
  </si>
  <si>
    <t>2301400 ГЕМОФІЛІЯ ДОРОСЛІ</t>
  </si>
  <si>
    <t>Р.В. Чередниченко</t>
  </si>
  <si>
    <t>Бланки листів непрацездатністі</t>
  </si>
  <si>
    <t>Головний лікар  Новопсковського РТМО   _________________       М.О. Мотунов</t>
  </si>
  <si>
    <t>Керівник</t>
  </si>
  <si>
    <t>В.М.Коротков</t>
  </si>
  <si>
    <t>Луганська областна клінічна лікарня</t>
  </si>
  <si>
    <r>
      <t xml:space="preserve">СОЛУ-МЕДРОЛ  </t>
    </r>
    <r>
      <rPr>
        <sz val="9"/>
        <rFont val="Arial"/>
        <family val="2"/>
        <charset val="204"/>
      </rPr>
      <t>серія R07069</t>
    </r>
  </si>
  <si>
    <r>
      <t xml:space="preserve">ЛІВЕЛ, </t>
    </r>
    <r>
      <rPr>
        <sz val="9"/>
        <rFont val="Arial"/>
        <family val="2"/>
        <charset val="204"/>
      </rPr>
      <t>50 капс. в уп.,</t>
    </r>
    <r>
      <rPr>
        <b/>
        <sz val="9"/>
        <rFont val="Arial"/>
        <family val="2"/>
        <charset val="204"/>
      </rPr>
      <t xml:space="preserve">  </t>
    </r>
    <r>
      <rPr>
        <sz val="9"/>
        <rFont val="Arial"/>
        <family val="2"/>
        <charset val="204"/>
      </rPr>
      <t>серія 530616</t>
    </r>
  </si>
  <si>
    <t>Солу- медрол</t>
  </si>
  <si>
    <t>Дианил 1,36 %</t>
  </si>
  <si>
    <t>ливел</t>
  </si>
  <si>
    <t>Гідросечовина</t>
  </si>
  <si>
    <t>ОКТОСТИМ розчин для ін'єкцій, 15мкг/мл по 1 мл №10</t>
  </si>
  <si>
    <t xml:space="preserve">2301400 ГЕМОФІЛІЯ ДОРОСЛІ  </t>
  </si>
  <si>
    <t>Метотрексат -тева 50 мг</t>
  </si>
  <si>
    <t>Флударабін 50 мг</t>
  </si>
  <si>
    <t>Ендоксан 1 г</t>
  </si>
  <si>
    <t>Етопозид-тева 200 мг</t>
  </si>
  <si>
    <t>Бетаферон, порошок для приготування розчину для ін'єкцій по 0,3 мг (9,6 млн МО)</t>
  </si>
  <si>
    <t>Дианил 2,27 %</t>
  </si>
  <si>
    <t>Лікарняні листи</t>
  </si>
  <si>
    <t>шт.</t>
  </si>
  <si>
    <t>ВІНКРИСТИН-ТЕВА розчин для ін'єкцій, 1мг/мл по 1мл у флаконі,№1</t>
  </si>
  <si>
    <t>Ритуксим, концентрат для розчину для інфузій по 100мг/10 мл у флаконі</t>
  </si>
  <si>
    <t>Ритуксим, концентрат для розчину для інфузій по 500мг/50 мл у флаконі</t>
  </si>
  <si>
    <r>
      <t>назва закладу охорони здоров</t>
    </r>
    <r>
      <rPr>
        <sz val="10"/>
        <rFont val="Arial"/>
        <family val="2"/>
        <charset val="204"/>
      </rPr>
      <t>'</t>
    </r>
    <r>
      <rPr>
        <sz val="11"/>
        <color theme="1"/>
        <rFont val="Calibri"/>
        <family val="2"/>
        <charset val="204"/>
        <scheme val="minor"/>
      </rPr>
      <t>я (база)</t>
    </r>
  </si>
  <si>
    <t>ТАХОКОМБ пластина, вкрита оболонкою, 9.5см х 4.8см у картоній коробці</t>
  </si>
  <si>
    <t>ТАХОКОМБ пластина, вкрита оболонкою, 2 пластини розміром 4.8см х 4.8см у картоній коробці</t>
  </si>
  <si>
    <r>
      <t xml:space="preserve">Новосевен </t>
    </r>
    <r>
      <rPr>
        <b/>
        <sz val="10"/>
        <color indexed="8"/>
        <rFont val="Times New Roman"/>
        <family val="1"/>
        <charset val="204"/>
      </rPr>
      <t>100КМО</t>
    </r>
  </si>
  <si>
    <t>Уропрес 0,1мг/мл</t>
  </si>
  <si>
    <t xml:space="preserve">Виконавець: Приступ С.В. </t>
  </si>
  <si>
    <t>винкристин</t>
  </si>
  <si>
    <t>кальцию фолинат</t>
  </si>
  <si>
    <t>уромитексан</t>
  </si>
  <si>
    <t>метотриксат</t>
  </si>
  <si>
    <t>уропресс5мл</t>
  </si>
  <si>
    <t>уропресс 2,5мл</t>
  </si>
  <si>
    <t>Двокамерний штучний водій ритму серця з функцією «автозахоплення» (DDD)</t>
  </si>
  <si>
    <t>к-кт</t>
  </si>
  <si>
    <t>Двокамерний штучний водій ритму серця з пролонгованим строком експлуатації та пошуком власного проведення (DDDR)</t>
  </si>
  <si>
    <t>Двокамерний штучний водій ритму серця з режимом (DDDR)</t>
  </si>
  <si>
    <t>Двокамерний штучний водій ритму серця без функції «автозахоплення» (DDD)</t>
  </si>
  <si>
    <t>Електрод для катетерних деструкцій звичайний</t>
  </si>
  <si>
    <t>Однокамерний частотно-адаптований штучний водій ритму серця з можливістю автоматичного регулювання амплітуди при шлуночковому ритмоведенні (SSIR)</t>
  </si>
  <si>
    <t>Стент кобальто-хромовий для ниркових судин NEFRO С з системою доставки, ZSTN5X1414140C, 5х15мм</t>
  </si>
  <si>
    <t>Стент кобальто-хромовий для ниркових судин NEFRO С з системою доставки, ZSTN5X1814140C, 5х18мм</t>
  </si>
  <si>
    <t>Стент кобальто-хромовий для ниркових судин NEFRO С з системою доставки, ZSTN6X1414140C, 6х15мм</t>
  </si>
  <si>
    <t>Стент кобальто-хромовий для ниркових судин NEFRO С з системою доставки, ZSTN6X1814140C, 6х18мм</t>
  </si>
  <si>
    <t xml:space="preserve">УРОПРЕС спрей начальний 0,1 мг/мл по 2,5 мл </t>
  </si>
  <si>
    <t>ВІЛЬВІО таблетки вкриті п/о, по 12,5мг/75мг/50мг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</t>
  </si>
  <si>
    <t>ЛІВЕЛ капсули по 200мг по 10 капсул у блістері; по 5 блістерів у картонній пачці</t>
  </si>
  <si>
    <t>СОВАЛДІ таблетки вкриті плівковою оболонкою, по 400мг по 28 таблеток у флаконі; по одному флакону в картонній упаковці</t>
  </si>
  <si>
    <t>ХАРВОНІ таблетки, вкриті плівковою оболонкою, по 90мг/400мг по 28 таблеток у флаконі; по 1 флакону у картонній упаковці</t>
  </si>
  <si>
    <t>ЮНІТРОН порошок ліофілізований для розчину для ін’єкцій по 120мкг/0,5мл №1</t>
  </si>
  <si>
    <t>Заст. головного бухгалтера</t>
  </si>
  <si>
    <t>В.Д. Сиротіна</t>
  </si>
  <si>
    <t>ВІЗИПАК розчин для ін’єкцій, 320мг Йоду/мл; по 50мл у флаконі; по 10 флаконів у картонній коробці</t>
  </si>
  <si>
    <t>ВІРЕЛАКІР таблетки, вкриті п/о, по 250мг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</t>
  </si>
  <si>
    <t>МІТОКСАНТРОН ЕБЕВЕ концентрат для розчину для інфузій, 2мг/мл по 10мл (20мг) у флаконі; по 1 флаконі в коробці</t>
  </si>
  <si>
    <t>НЕОПАКС таблетки, вкриті плівковою оболонкою, по 400мг, по 10 таблеток у блістері; по 6 блістерів у картонній коробці</t>
  </si>
  <si>
    <t>САНДІМУН НЕОРАЛ капсули м'які по 100мг, по 5 капсул у блістері; по 10 блістерів у картонній коробці</t>
  </si>
  <si>
    <t xml:space="preserve">Луганська обласна  клінічна  лікарня   </t>
  </si>
  <si>
    <t>Онлогія доросла</t>
  </si>
  <si>
    <t>4</t>
  </si>
  <si>
    <r>
      <t xml:space="preserve">ЕКВОРАЛ </t>
    </r>
    <r>
      <rPr>
        <sz val="9"/>
        <rFont val="Arial"/>
        <family val="2"/>
        <charset val="204"/>
      </rPr>
      <t>по 100мг, серія 4Т510013</t>
    </r>
  </si>
  <si>
    <t>18</t>
  </si>
  <si>
    <r>
      <t xml:space="preserve">станом на  </t>
    </r>
    <r>
      <rPr>
        <b/>
        <u/>
        <sz val="18"/>
        <rFont val="Arial Cyr"/>
        <charset val="204"/>
      </rPr>
      <t xml:space="preserve"> 23</t>
    </r>
    <r>
      <rPr>
        <b/>
        <sz val="18"/>
        <rFont val="Arial Cyr"/>
        <charset val="204"/>
      </rPr>
      <t xml:space="preserve"> жовтня  2017  року</t>
    </r>
  </si>
  <si>
    <t>ТЕНОФОВІРУ ДИЗОПРОКСИЛУ ФУМАРАТ таблетки, вкриті плівковою оболонкою, по 300мг по 30 таблеток у контейнері; по 1 контейнеру у картонній коробці</t>
  </si>
  <si>
    <t>Інформація щодо наявних залишків лікарських засобів та медичних виробів, що закуповуються за кошти Державного бюджету в закладах охорони зоров"я Луганської області станом на 23 жовтня 2017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</si>
  <si>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 станом на 23.10.2017 року</t>
    </r>
  </si>
  <si>
    <t>станом на 24.10.2017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</si>
  <si>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24 жовтня 2017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</si>
  <si>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кінець звітнього тижня 22.10.2017 року</t>
    </r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</si>
  <si>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кінець звітного тижня 24.10.2017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</si>
  <si>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family val="2"/>
        <charset val="204"/>
      </rPr>
      <t>я Луганської області, станом на 24 жовтня 2017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</si>
  <si>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23 жовтня 2017 року                           Новопсковське РТМО</t>
    </r>
  </si>
  <si>
    <t>Для хворих на цукровий діабет</t>
  </si>
  <si>
    <t>Уропрес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</si>
  <si>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23  жовтня  2017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</si>
  <si>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24 жовтня                   2017 року</t>
    </r>
  </si>
  <si>
    <r>
      <t xml:space="preserve">станом на </t>
    </r>
    <r>
      <rPr>
        <b/>
        <u/>
        <sz val="10"/>
        <rFont val="Arial"/>
        <family val="2"/>
        <charset val="204"/>
      </rPr>
      <t xml:space="preserve"> 23 жовтня 2017 року</t>
    </r>
  </si>
  <si>
    <t>станом на 23 жовтня 2017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</si>
  <si>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23.10. 2017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</si>
  <si>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  24 жовтня  2017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</si>
  <si>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  23 жовтня  2017 року по Троїцькому ТМО</t>
    </r>
  </si>
  <si>
    <t>про використання матерiальних цiнностей, отриманих шляхом централiзованого постачання за рахунок коштiв                                                                                                                                                                                                                                                                                                                                                                                                                                    Державного бюджету України у 2017 роцi станом на 23.10.2017 року за державною програмою по лiкувально-профiлактичному закладу мiста (району)</t>
  </si>
</sst>
</file>

<file path=xl/styles.xml><?xml version="1.0" encoding="utf-8"?>
<styleSheet xmlns="http://schemas.openxmlformats.org/spreadsheetml/2006/main">
  <fonts count="89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20"/>
      <color indexed="8"/>
      <name val="Times New Roman"/>
      <family val="1"/>
      <charset val="204"/>
    </font>
    <font>
      <b/>
      <sz val="18"/>
      <name val="Arial Cyr"/>
      <charset val="204"/>
    </font>
    <font>
      <b/>
      <u/>
      <sz val="18"/>
      <name val="Arial Cyr"/>
      <charset val="204"/>
    </font>
    <font>
      <b/>
      <sz val="12"/>
      <name val="Arial Cyr"/>
      <charset val="204"/>
    </font>
    <font>
      <b/>
      <sz val="18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b/>
      <sz val="22"/>
      <color indexed="8"/>
      <name val="Times New Roman"/>
      <family val="1"/>
      <charset val="204"/>
    </font>
    <font>
      <b/>
      <sz val="22"/>
      <name val="Times New Roman"/>
      <family val="1"/>
      <charset val="204"/>
    </font>
    <font>
      <sz val="20"/>
      <color indexed="8"/>
      <name val="Times New Roman"/>
      <family val="1"/>
      <charset val="204"/>
    </font>
    <font>
      <sz val="20"/>
      <name val="Times New Roman"/>
      <family val="1"/>
      <charset val="204"/>
    </font>
    <font>
      <sz val="22"/>
      <color indexed="8"/>
      <name val="Calibri"/>
      <family val="2"/>
      <charset val="204"/>
    </font>
    <font>
      <sz val="22"/>
      <color theme="1"/>
      <name val="Calibri"/>
      <family val="2"/>
      <charset val="204"/>
      <scheme val="minor"/>
    </font>
    <font>
      <sz val="20"/>
      <name val="Arial"/>
      <family val="2"/>
      <charset val="204"/>
    </font>
    <font>
      <sz val="22"/>
      <name val="Times New Roman"/>
      <family val="1"/>
      <charset val="204"/>
    </font>
    <font>
      <sz val="22"/>
      <color indexed="8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11"/>
      <name val="Arial Cyr"/>
      <charset val="204"/>
    </font>
    <font>
      <sz val="11"/>
      <color indexed="8"/>
      <name val="Arial"/>
      <family val="2"/>
      <charset val="204"/>
    </font>
    <font>
      <sz val="7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u/>
      <sz val="20"/>
      <name val="Arial Cyr"/>
      <charset val="204"/>
    </font>
    <font>
      <sz val="22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8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 Cyr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color indexed="8"/>
      <name val="Times New Roman CYR"/>
    </font>
    <font>
      <sz val="10"/>
      <color indexed="8"/>
      <name val="Times New Roman CYR"/>
    </font>
    <font>
      <b/>
      <sz val="11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sz val="10"/>
      <color indexed="10"/>
      <name val="Arial Cyr"/>
      <charset val="204"/>
    </font>
    <font>
      <b/>
      <sz val="11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11"/>
      <name val="Arial"/>
      <family val="2"/>
      <charset val="204"/>
    </font>
    <font>
      <sz val="7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9"/>
      <color indexed="8"/>
      <name val="Arial"/>
      <family val="2"/>
      <charset val="204"/>
    </font>
    <font>
      <b/>
      <sz val="9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sz val="10"/>
      <name val="Arial Cyr"/>
      <charset val="204"/>
    </font>
    <font>
      <b/>
      <u/>
      <sz val="12"/>
      <name val="Arial Cyr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name val="Arial Cyr"/>
      <charset val="204"/>
    </font>
    <font>
      <b/>
      <u/>
      <sz val="10"/>
      <name val="Arial"/>
      <family val="2"/>
      <charset val="204"/>
    </font>
    <font>
      <sz val="9"/>
      <name val="Arial"/>
      <family val="2"/>
      <charset val="204"/>
    </font>
    <font>
      <b/>
      <u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name val="Arial Cyr"/>
      <charset val="204"/>
    </font>
    <font>
      <sz val="10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0"/>
      <name val="Arial Cyr"/>
      <charset val="204"/>
    </font>
    <font>
      <b/>
      <i/>
      <sz val="12"/>
      <name val="Arial Cyr"/>
      <charset val="204"/>
    </font>
    <font>
      <b/>
      <i/>
      <u/>
      <sz val="12"/>
      <name val="Arial Cyr"/>
      <charset val="204"/>
    </font>
    <font>
      <b/>
      <sz val="12"/>
      <color indexed="8"/>
      <name val="Times New Roman CYR"/>
      <charset val="204"/>
    </font>
    <font>
      <b/>
      <sz val="12"/>
      <name val="Arial Cyr"/>
      <family val="2"/>
      <charset val="204"/>
    </font>
    <font>
      <b/>
      <u/>
      <sz val="14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</borders>
  <cellStyleXfs count="5">
    <xf numFmtId="0" fontId="0" fillId="0" borderId="0"/>
    <xf numFmtId="0" fontId="1" fillId="0" borderId="0"/>
    <xf numFmtId="0" fontId="23" fillId="0" borderId="0"/>
    <xf numFmtId="0" fontId="1" fillId="0" borderId="0"/>
    <xf numFmtId="0" fontId="56" fillId="0" borderId="0"/>
  </cellStyleXfs>
  <cellXfs count="374">
    <xf numFmtId="0" fontId="0" fillId="0" borderId="0" xfId="0"/>
    <xf numFmtId="0" fontId="7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9" fillId="2" borderId="9" xfId="1" applyFont="1" applyFill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  <xf numFmtId="0" fontId="20" fillId="0" borderId="0" xfId="0" applyFont="1" applyAlignment="1">
      <alignment wrapText="1"/>
    </xf>
    <xf numFmtId="0" fontId="19" fillId="0" borderId="0" xfId="0" applyFont="1" applyBorder="1" applyAlignment="1">
      <alignment horizontal="center"/>
    </xf>
    <xf numFmtId="0" fontId="19" fillId="0" borderId="0" xfId="0" applyFont="1" applyBorder="1"/>
    <xf numFmtId="0" fontId="20" fillId="0" borderId="0" xfId="0" applyFont="1" applyAlignment="1"/>
    <xf numFmtId="0" fontId="21" fillId="0" borderId="0" xfId="0" applyFont="1"/>
    <xf numFmtId="0" fontId="24" fillId="0" borderId="0" xfId="0" applyFont="1"/>
    <xf numFmtId="0" fontId="25" fillId="0" borderId="0" xfId="0" applyFont="1" applyAlignment="1">
      <alignment vertical="center"/>
    </xf>
    <xf numFmtId="0" fontId="25" fillId="0" borderId="0" xfId="0" applyFont="1" applyBorder="1" applyAlignment="1">
      <alignment vertical="center" wrapText="1"/>
    </xf>
    <xf numFmtId="0" fontId="22" fillId="0" borderId="0" xfId="0" applyFont="1"/>
    <xf numFmtId="0" fontId="5" fillId="0" borderId="0" xfId="0" applyFont="1" applyAlignment="1">
      <alignment horizontal="left" vertical="center"/>
    </xf>
    <xf numFmtId="0" fontId="26" fillId="0" borderId="0" xfId="0" applyFont="1" applyAlignment="1">
      <alignment horizontal="left"/>
    </xf>
    <xf numFmtId="0" fontId="5" fillId="0" borderId="0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13" fillId="0" borderId="0" xfId="0" applyFont="1"/>
    <xf numFmtId="0" fontId="5" fillId="0" borderId="0" xfId="0" applyFont="1" applyAlignment="1">
      <alignment horizontal="left" vertical="center"/>
    </xf>
    <xf numFmtId="0" fontId="26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26" fillId="0" borderId="0" xfId="0" applyFont="1" applyAlignment="1">
      <alignment horizontal="left"/>
    </xf>
    <xf numFmtId="0" fontId="18" fillId="0" borderId="0" xfId="0" applyFont="1"/>
    <xf numFmtId="0" fontId="27" fillId="0" borderId="0" xfId="0" applyFont="1" applyAlignment="1">
      <alignment horizontal="left"/>
    </xf>
    <xf numFmtId="0" fontId="0" fillId="0" borderId="0" xfId="0" applyAlignment="1">
      <alignment horizontal="left"/>
    </xf>
    <xf numFmtId="0" fontId="28" fillId="0" borderId="0" xfId="0" applyFont="1" applyAlignment="1">
      <alignment horizontal="left"/>
    </xf>
    <xf numFmtId="0" fontId="11" fillId="4" borderId="9" xfId="1" applyFont="1" applyFill="1" applyBorder="1" applyAlignment="1">
      <alignment horizontal="center" wrapText="1"/>
    </xf>
    <xf numFmtId="0" fontId="14" fillId="5" borderId="6" xfId="0" applyFont="1" applyFill="1" applyBorder="1" applyAlignment="1">
      <alignment horizontal="center"/>
    </xf>
    <xf numFmtId="0" fontId="15" fillId="4" borderId="9" xfId="1" applyFont="1" applyFill="1" applyBorder="1" applyAlignment="1">
      <alignment horizontal="center" wrapText="1"/>
    </xf>
    <xf numFmtId="0" fontId="14" fillId="5" borderId="10" xfId="0" applyFont="1" applyFill="1" applyBorder="1" applyAlignment="1">
      <alignment horizontal="center"/>
    </xf>
    <xf numFmtId="0" fontId="10" fillId="5" borderId="10" xfId="1" applyFont="1" applyFill="1" applyBorder="1" applyAlignment="1">
      <alignment horizontal="center" wrapText="1"/>
    </xf>
    <xf numFmtId="0" fontId="10" fillId="5" borderId="9" xfId="1" applyFont="1" applyFill="1" applyBorder="1" applyAlignment="1">
      <alignment horizontal="center" wrapText="1"/>
    </xf>
    <xf numFmtId="0" fontId="16" fillId="5" borderId="9" xfId="1" applyFont="1" applyFill="1" applyBorder="1" applyAlignment="1">
      <alignment horizontal="center" wrapText="1"/>
    </xf>
    <xf numFmtId="0" fontId="13" fillId="5" borderId="6" xfId="0" applyFont="1" applyFill="1" applyBorder="1" applyAlignment="1">
      <alignment horizontal="center"/>
    </xf>
    <xf numFmtId="0" fontId="16" fillId="5" borderId="6" xfId="1" applyFont="1" applyFill="1" applyBorder="1" applyAlignment="1">
      <alignment horizontal="center" wrapText="1"/>
    </xf>
    <xf numFmtId="0" fontId="10" fillId="5" borderId="12" xfId="1" applyFont="1" applyFill="1" applyBorder="1" applyAlignment="1">
      <alignment horizontal="center" wrapText="1"/>
    </xf>
    <xf numFmtId="0" fontId="12" fillId="5" borderId="9" xfId="1" applyFont="1" applyFill="1" applyBorder="1" applyAlignment="1">
      <alignment horizontal="center" wrapText="1"/>
    </xf>
    <xf numFmtId="0" fontId="10" fillId="4" borderId="3" xfId="1" applyFont="1" applyFill="1" applyBorder="1" applyAlignment="1">
      <alignment horizontal="center" wrapText="1"/>
    </xf>
    <xf numFmtId="0" fontId="10" fillId="5" borderId="3" xfId="1" applyFont="1" applyFill="1" applyBorder="1" applyAlignment="1">
      <alignment horizontal="center" wrapText="1"/>
    </xf>
    <xf numFmtId="0" fontId="10" fillId="4" borderId="4" xfId="1" applyFont="1" applyFill="1" applyBorder="1" applyAlignment="1">
      <alignment wrapText="1"/>
    </xf>
    <xf numFmtId="0" fontId="10" fillId="5" borderId="4" xfId="1" applyFont="1" applyFill="1" applyBorder="1" applyAlignment="1">
      <alignment horizontal="left" wrapText="1"/>
    </xf>
    <xf numFmtId="0" fontId="10" fillId="5" borderId="11" xfId="1" applyFont="1" applyFill="1" applyBorder="1" applyAlignment="1">
      <alignment horizontal="center" wrapText="1"/>
    </xf>
    <xf numFmtId="0" fontId="10" fillId="5" borderId="13" xfId="1" applyFont="1" applyFill="1" applyBorder="1" applyAlignment="1">
      <alignment horizontal="left" wrapText="1"/>
    </xf>
    <xf numFmtId="0" fontId="10" fillId="4" borderId="11" xfId="1" applyFont="1" applyFill="1" applyBorder="1" applyAlignment="1">
      <alignment horizontal="center" wrapText="1"/>
    </xf>
    <xf numFmtId="0" fontId="31" fillId="0" borderId="0" xfId="0" applyFont="1"/>
    <xf numFmtId="0" fontId="34" fillId="3" borderId="2" xfId="0" applyFont="1" applyFill="1" applyBorder="1" applyAlignment="1">
      <alignment horizontal="center" vertical="center" wrapText="1"/>
    </xf>
    <xf numFmtId="0" fontId="34" fillId="3" borderId="7" xfId="0" applyFont="1" applyFill="1" applyBorder="1" applyAlignment="1">
      <alignment horizontal="center" vertical="center" wrapText="1"/>
    </xf>
    <xf numFmtId="0" fontId="34" fillId="0" borderId="8" xfId="0" applyFont="1" applyFill="1" applyBorder="1" applyAlignment="1">
      <alignment horizontal="center" vertical="center" wrapText="1"/>
    </xf>
    <xf numFmtId="0" fontId="34" fillId="3" borderId="8" xfId="0" applyFont="1" applyFill="1" applyBorder="1" applyAlignment="1">
      <alignment horizontal="center" vertical="center" wrapText="1"/>
    </xf>
    <xf numFmtId="0" fontId="33" fillId="0" borderId="8" xfId="0" applyFont="1" applyBorder="1" applyAlignment="1">
      <alignment horizontal="center" vertical="center" wrapText="1"/>
    </xf>
    <xf numFmtId="0" fontId="36" fillId="3" borderId="8" xfId="0" applyFont="1" applyFill="1" applyBorder="1" applyAlignment="1">
      <alignment horizontal="center" vertical="center" wrapText="1"/>
    </xf>
    <xf numFmtId="0" fontId="36" fillId="0" borderId="8" xfId="0" applyFont="1" applyBorder="1" applyAlignment="1">
      <alignment horizontal="center" vertical="top" wrapText="1"/>
    </xf>
    <xf numFmtId="0" fontId="37" fillId="3" borderId="8" xfId="0" applyFont="1" applyFill="1" applyBorder="1" applyAlignment="1">
      <alignment horizontal="center" vertical="center" wrapText="1"/>
    </xf>
    <xf numFmtId="2" fontId="37" fillId="3" borderId="8" xfId="0" applyNumberFormat="1" applyFont="1" applyFill="1" applyBorder="1" applyAlignment="1">
      <alignment horizontal="center" vertical="center" wrapText="1"/>
    </xf>
    <xf numFmtId="0" fontId="18" fillId="3" borderId="8" xfId="0" applyNumberFormat="1" applyFont="1" applyFill="1" applyBorder="1" applyAlignment="1">
      <alignment horizontal="center" vertical="center" wrapText="1"/>
    </xf>
    <xf numFmtId="0" fontId="37" fillId="3" borderId="8" xfId="0" applyNumberFormat="1" applyFont="1" applyFill="1" applyBorder="1" applyAlignment="1">
      <alignment horizontal="center" vertical="center" wrapText="1"/>
    </xf>
    <xf numFmtId="0" fontId="38" fillId="3" borderId="8" xfId="0" applyFont="1" applyFill="1" applyBorder="1" applyAlignment="1">
      <alignment horizontal="left" vertical="center" wrapText="1"/>
    </xf>
    <xf numFmtId="2" fontId="36" fillId="3" borderId="8" xfId="0" applyNumberFormat="1" applyFont="1" applyFill="1" applyBorder="1" applyAlignment="1">
      <alignment horizontal="center" vertical="center" wrapText="1"/>
    </xf>
    <xf numFmtId="0" fontId="36" fillId="3" borderId="8" xfId="0" applyFont="1" applyFill="1" applyBorder="1" applyAlignment="1">
      <alignment horizontal="left" vertical="center" wrapText="1"/>
    </xf>
    <xf numFmtId="0" fontId="37" fillId="0" borderId="8" xfId="0" applyFont="1" applyBorder="1" applyAlignment="1">
      <alignment horizontal="center" vertical="top" wrapText="1"/>
    </xf>
    <xf numFmtId="0" fontId="37" fillId="3" borderId="8" xfId="0" applyFont="1" applyFill="1" applyBorder="1" applyAlignment="1">
      <alignment horizontal="left" vertical="center" wrapText="1"/>
    </xf>
    <xf numFmtId="0" fontId="39" fillId="0" borderId="8" xfId="0" applyFont="1" applyFill="1" applyBorder="1" applyAlignment="1">
      <alignment horizontal="justify" vertical="top" wrapText="1"/>
    </xf>
    <xf numFmtId="0" fontId="39" fillId="0" borderId="6" xfId="0" applyFont="1" applyFill="1" applyBorder="1" applyAlignment="1">
      <alignment horizontal="justify" vertical="top" wrapText="1"/>
    </xf>
    <xf numFmtId="2" fontId="39" fillId="0" borderId="6" xfId="0" applyNumberFormat="1" applyFont="1" applyFill="1" applyBorder="1" applyAlignment="1">
      <alignment horizontal="justify" vertical="top" wrapText="1"/>
    </xf>
    <xf numFmtId="0" fontId="39" fillId="0" borderId="6" xfId="0" applyFont="1" applyFill="1" applyBorder="1" applyAlignment="1">
      <alignment horizontal="center" vertical="top" wrapText="1"/>
    </xf>
    <xf numFmtId="0" fontId="40" fillId="0" borderId="6" xfId="0" applyFont="1" applyFill="1" applyBorder="1" applyAlignment="1">
      <alignment horizontal="center" vertical="top" wrapText="1"/>
    </xf>
    <xf numFmtId="0" fontId="39" fillId="0" borderId="6" xfId="0" applyNumberFormat="1" applyFont="1" applyFill="1" applyBorder="1" applyAlignment="1">
      <alignment horizontal="center" vertical="top" wrapText="1"/>
    </xf>
    <xf numFmtId="0" fontId="41" fillId="0" borderId="16" xfId="0" applyFont="1" applyBorder="1" applyAlignment="1">
      <alignment horizontal="center" wrapText="1"/>
    </xf>
    <xf numFmtId="0" fontId="41" fillId="0" borderId="8" xfId="0" applyFont="1" applyBorder="1" applyAlignment="1">
      <alignment horizontal="center" wrapText="1"/>
    </xf>
    <xf numFmtId="0" fontId="19" fillId="0" borderId="8" xfId="0" applyFont="1" applyBorder="1" applyAlignment="1">
      <alignment horizontal="center" wrapText="1"/>
    </xf>
    <xf numFmtId="2" fontId="19" fillId="0" borderId="8" xfId="0" applyNumberFormat="1" applyFont="1" applyBorder="1" applyAlignment="1">
      <alignment horizontal="center" wrapText="1"/>
    </xf>
    <xf numFmtId="0" fontId="20" fillId="0" borderId="17" xfId="0" applyFont="1" applyBorder="1" applyAlignment="1">
      <alignment horizontal="left" wrapText="1"/>
    </xf>
    <xf numFmtId="0" fontId="19" fillId="0" borderId="0" xfId="0" applyFont="1" applyAlignment="1">
      <alignment horizontal="right"/>
    </xf>
    <xf numFmtId="0" fontId="19" fillId="0" borderId="7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37" fillId="0" borderId="8" xfId="0" applyFont="1" applyFill="1" applyBorder="1" applyAlignment="1">
      <alignment horizontal="center" vertical="center" wrapText="1"/>
    </xf>
    <xf numFmtId="0" fontId="39" fillId="0" borderId="8" xfId="0" applyFont="1" applyBorder="1" applyAlignment="1">
      <alignment horizontal="left" vertical="top" wrapText="1"/>
    </xf>
    <xf numFmtId="0" fontId="36" fillId="0" borderId="8" xfId="0" applyFont="1" applyFill="1" applyBorder="1" applyAlignment="1">
      <alignment horizontal="center" vertical="top" wrapText="1"/>
    </xf>
    <xf numFmtId="0" fontId="47" fillId="0" borderId="0" xfId="0" applyFont="1" applyAlignment="1">
      <alignment wrapText="1"/>
    </xf>
    <xf numFmtId="0" fontId="47" fillId="0" borderId="0" xfId="0" applyFont="1" applyBorder="1" applyAlignment="1">
      <alignment horizontal="center" wrapText="1"/>
    </xf>
    <xf numFmtId="0" fontId="47" fillId="0" borderId="0" xfId="0" applyFont="1" applyBorder="1" applyAlignment="1">
      <alignment wrapText="1"/>
    </xf>
    <xf numFmtId="0" fontId="50" fillId="0" borderId="0" xfId="0" applyFont="1" applyAlignment="1">
      <alignment horizontal="center" vertical="center"/>
    </xf>
    <xf numFmtId="0" fontId="54" fillId="0" borderId="28" xfId="0" applyFont="1" applyBorder="1" applyAlignment="1">
      <alignment horizontal="center" vertical="center" wrapText="1"/>
    </xf>
    <xf numFmtId="0" fontId="54" fillId="0" borderId="8" xfId="0" applyFont="1" applyBorder="1" applyAlignment="1">
      <alignment horizontal="center" vertical="center" wrapText="1"/>
    </xf>
    <xf numFmtId="0" fontId="53" fillId="3" borderId="5" xfId="0" applyFont="1" applyFill="1" applyBorder="1" applyAlignment="1">
      <alignment horizontal="center" vertical="center" wrapText="1"/>
    </xf>
    <xf numFmtId="0" fontId="53" fillId="3" borderId="8" xfId="0" applyFont="1" applyFill="1" applyBorder="1" applyAlignment="1">
      <alignment horizontal="center" vertical="center" wrapText="1"/>
    </xf>
    <xf numFmtId="0" fontId="46" fillId="3" borderId="7" xfId="0" applyFont="1" applyFill="1" applyBorder="1" applyAlignment="1">
      <alignment vertical="center" wrapText="1"/>
    </xf>
    <xf numFmtId="0" fontId="53" fillId="3" borderId="7" xfId="0" applyFont="1" applyFill="1" applyBorder="1" applyAlignment="1">
      <alignment horizontal="left" vertical="center" wrapText="1"/>
    </xf>
    <xf numFmtId="0" fontId="46" fillId="3" borderId="8" xfId="0" applyFont="1" applyFill="1" applyBorder="1" applyAlignment="1">
      <alignment vertical="center" wrapText="1"/>
    </xf>
    <xf numFmtId="0" fontId="53" fillId="3" borderId="8" xfId="0" applyFont="1" applyFill="1" applyBorder="1" applyAlignment="1">
      <alignment horizontal="left" vertical="center" wrapText="1"/>
    </xf>
    <xf numFmtId="1" fontId="46" fillId="0" borderId="29" xfId="0" applyNumberFormat="1" applyFont="1" applyBorder="1" applyAlignment="1">
      <alignment horizontal="right" vertical="center" wrapText="1"/>
    </xf>
    <xf numFmtId="2" fontId="47" fillId="0" borderId="0" xfId="0" applyNumberFormat="1" applyFont="1" applyBorder="1" applyAlignment="1">
      <alignment wrapText="1"/>
    </xf>
    <xf numFmtId="0" fontId="47" fillId="0" borderId="0" xfId="0" applyFont="1" applyAlignment="1">
      <alignment horizontal="left" wrapText="1"/>
    </xf>
    <xf numFmtId="0" fontId="21" fillId="0" borderId="0" xfId="0" applyFont="1" applyAlignment="1">
      <alignment vertical="center"/>
    </xf>
    <xf numFmtId="0" fontId="46" fillId="0" borderId="0" xfId="0" applyFont="1" applyAlignment="1">
      <alignment horizontal="left"/>
    </xf>
    <xf numFmtId="0" fontId="21" fillId="0" borderId="0" xfId="0" applyFont="1" applyBorder="1" applyAlignment="1">
      <alignment vertical="center" wrapText="1"/>
    </xf>
    <xf numFmtId="0" fontId="45" fillId="0" borderId="0" xfId="0" applyFont="1"/>
    <xf numFmtId="0" fontId="26" fillId="0" borderId="0" xfId="0" applyFont="1"/>
    <xf numFmtId="0" fontId="53" fillId="3" borderId="7" xfId="0" applyNumberFormat="1" applyFont="1" applyFill="1" applyBorder="1" applyAlignment="1">
      <alignment horizontal="center" vertical="center" wrapText="1"/>
    </xf>
    <xf numFmtId="0" fontId="53" fillId="3" borderId="8" xfId="0" applyNumberFormat="1" applyFont="1" applyFill="1" applyBorder="1" applyAlignment="1">
      <alignment horizontal="center" vertical="center" wrapText="1"/>
    </xf>
    <xf numFmtId="0" fontId="46" fillId="0" borderId="29" xfId="0" applyNumberFormat="1" applyFont="1" applyBorder="1" applyAlignment="1">
      <alignment horizontal="center" vertical="center" wrapText="1"/>
    </xf>
    <xf numFmtId="0" fontId="56" fillId="0" borderId="17" xfId="0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0" fillId="0" borderId="8" xfId="0" applyBorder="1"/>
    <xf numFmtId="0" fontId="0" fillId="0" borderId="0" xfId="0" applyBorder="1" applyAlignment="1">
      <alignment wrapText="1"/>
    </xf>
    <xf numFmtId="0" fontId="0" fillId="0" borderId="0" xfId="0" applyBorder="1"/>
    <xf numFmtId="0" fontId="5" fillId="0" borderId="0" xfId="0" applyFont="1" applyBorder="1" applyAlignment="1">
      <alignment vertical="center" wrapText="1"/>
    </xf>
    <xf numFmtId="0" fontId="57" fillId="0" borderId="0" xfId="0" applyFont="1" applyBorder="1" applyAlignment="1">
      <alignment horizontal="center" vertical="center" wrapText="1"/>
    </xf>
    <xf numFmtId="0" fontId="41" fillId="0" borderId="8" xfId="0" applyFont="1" applyBorder="1" applyAlignment="1">
      <alignment horizontal="center" vertical="center" wrapText="1"/>
    </xf>
    <xf numFmtId="0" fontId="42" fillId="0" borderId="8" xfId="0" applyFont="1" applyBorder="1" applyAlignment="1">
      <alignment horizontal="center"/>
    </xf>
    <xf numFmtId="0" fontId="58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42" fillId="0" borderId="6" xfId="0" applyFont="1" applyBorder="1" applyAlignment="1">
      <alignment horizontal="center" vertical="center"/>
    </xf>
    <xf numFmtId="0" fontId="20" fillId="3" borderId="16" xfId="0" applyFont="1" applyFill="1" applyBorder="1" applyAlignment="1">
      <alignment horizontal="center" vertical="center" wrapText="1"/>
    </xf>
    <xf numFmtId="0" fontId="42" fillId="0" borderId="7" xfId="0" applyFont="1" applyBorder="1" applyAlignment="1">
      <alignment horizontal="center"/>
    </xf>
    <xf numFmtId="0" fontId="0" fillId="0" borderId="7" xfId="0" applyBorder="1" applyAlignment="1">
      <alignment wrapText="1"/>
    </xf>
    <xf numFmtId="0" fontId="28" fillId="0" borderId="8" xfId="0" applyFont="1" applyBorder="1" applyAlignment="1">
      <alignment horizontal="center" vertical="center"/>
    </xf>
    <xf numFmtId="0" fontId="59" fillId="0" borderId="0" xfId="0" applyFont="1"/>
    <xf numFmtId="0" fontId="60" fillId="0" borderId="0" xfId="0" applyFont="1" applyBorder="1" applyAlignment="1">
      <alignment vertical="center" wrapText="1"/>
    </xf>
    <xf numFmtId="0" fontId="63" fillId="0" borderId="0" xfId="0" applyFont="1"/>
    <xf numFmtId="0" fontId="64" fillId="0" borderId="0" xfId="0" applyFont="1" applyAlignment="1">
      <alignment horizontal="right"/>
    </xf>
    <xf numFmtId="0" fontId="65" fillId="0" borderId="0" xfId="0" applyFont="1" applyBorder="1" applyAlignment="1">
      <alignment horizontal="center" vertical="center" wrapText="1"/>
    </xf>
    <xf numFmtId="0" fontId="65" fillId="0" borderId="0" xfId="0" applyFont="1" applyBorder="1" applyAlignment="1">
      <alignment vertical="center" wrapText="1"/>
    </xf>
    <xf numFmtId="0" fontId="66" fillId="0" borderId="0" xfId="0" applyFont="1" applyBorder="1" applyAlignment="1">
      <alignment horizontal="center" vertical="center" wrapText="1"/>
    </xf>
    <xf numFmtId="0" fontId="67" fillId="0" borderId="27" xfId="0" applyFont="1" applyBorder="1" applyAlignment="1">
      <alignment horizontal="center" vertical="center" wrapText="1"/>
    </xf>
    <xf numFmtId="0" fontId="67" fillId="0" borderId="8" xfId="0" applyFont="1" applyBorder="1" applyAlignment="1">
      <alignment horizontal="center" vertical="center" wrapText="1"/>
    </xf>
    <xf numFmtId="0" fontId="68" fillId="0" borderId="8" xfId="0" applyFont="1" applyBorder="1" applyAlignment="1">
      <alignment horizontal="center"/>
    </xf>
    <xf numFmtId="0" fontId="63" fillId="0" borderId="8" xfId="0" applyFont="1" applyBorder="1" applyAlignment="1">
      <alignment horizontal="center" vertical="center" wrapText="1"/>
    </xf>
    <xf numFmtId="0" fontId="68" fillId="0" borderId="6" xfId="0" applyFont="1" applyBorder="1" applyAlignment="1">
      <alignment horizontal="center" vertical="center"/>
    </xf>
    <xf numFmtId="0" fontId="1" fillId="0" borderId="0" xfId="3"/>
    <xf numFmtId="0" fontId="19" fillId="0" borderId="0" xfId="3" applyFont="1" applyAlignment="1">
      <alignment horizontal="right"/>
    </xf>
    <xf numFmtId="0" fontId="24" fillId="0" borderId="19" xfId="3" applyFont="1" applyBorder="1" applyAlignment="1">
      <alignment horizontal="center" wrapText="1"/>
    </xf>
    <xf numFmtId="0" fontId="37" fillId="0" borderId="3" xfId="0" applyFont="1" applyBorder="1"/>
    <xf numFmtId="0" fontId="1" fillId="0" borderId="0" xfId="3" applyBorder="1" applyAlignment="1">
      <alignment horizontal="center"/>
    </xf>
    <xf numFmtId="0" fontId="1" fillId="0" borderId="0" xfId="3" applyBorder="1" applyAlignment="1">
      <alignment wrapText="1"/>
    </xf>
    <xf numFmtId="0" fontId="1" fillId="0" borderId="0" xfId="3" applyBorder="1"/>
    <xf numFmtId="0" fontId="0" fillId="0" borderId="8" xfId="0" applyBorder="1" applyAlignment="1">
      <alignment horizontal="center" wrapText="1"/>
    </xf>
    <xf numFmtId="0" fontId="0" fillId="0" borderId="0" xfId="0" applyFill="1" applyBorder="1" applyAlignment="1">
      <alignment wrapText="1"/>
    </xf>
    <xf numFmtId="0" fontId="22" fillId="0" borderId="8" xfId="0" applyFont="1" applyBorder="1" applyAlignment="1">
      <alignment horizontal="center" vertical="center"/>
    </xf>
    <xf numFmtId="0" fontId="53" fillId="0" borderId="8" xfId="0" applyFont="1" applyBorder="1" applyAlignment="1">
      <alignment horizontal="center" vertical="center"/>
    </xf>
    <xf numFmtId="0" fontId="52" fillId="0" borderId="8" xfId="0" applyFont="1" applyFill="1" applyBorder="1" applyAlignment="1">
      <alignment horizontal="center" vertical="center"/>
    </xf>
    <xf numFmtId="0" fontId="22" fillId="0" borderId="8" xfId="0" applyFont="1" applyFill="1" applyBorder="1" applyAlignment="1">
      <alignment horizontal="center" vertical="center"/>
    </xf>
    <xf numFmtId="0" fontId="52" fillId="0" borderId="8" xfId="0" applyFont="1" applyFill="1" applyBorder="1" applyAlignment="1">
      <alignment horizontal="left" vertical="center" wrapText="1"/>
    </xf>
    <xf numFmtId="0" fontId="52" fillId="0" borderId="7" xfId="0" applyFont="1" applyFill="1" applyBorder="1" applyAlignment="1">
      <alignment horizontal="center" vertical="center"/>
    </xf>
    <xf numFmtId="0" fontId="59" fillId="0" borderId="0" xfId="0" applyFont="1" applyBorder="1"/>
    <xf numFmtId="0" fontId="74" fillId="0" borderId="8" xfId="0" applyFont="1" applyBorder="1" applyAlignment="1">
      <alignment horizontal="left" vertical="center"/>
    </xf>
    <xf numFmtId="0" fontId="18" fillId="0" borderId="8" xfId="0" applyFont="1" applyBorder="1" applyAlignment="1">
      <alignment horizontal="center" vertical="center"/>
    </xf>
    <xf numFmtId="0" fontId="59" fillId="0" borderId="8" xfId="0" applyFont="1" applyBorder="1" applyAlignment="1">
      <alignment horizontal="center" vertical="center"/>
    </xf>
    <xf numFmtId="0" fontId="74" fillId="0" borderId="8" xfId="0" applyFont="1" applyBorder="1" applyAlignment="1">
      <alignment horizontal="left" vertical="center" wrapText="1"/>
    </xf>
    <xf numFmtId="0" fontId="42" fillId="0" borderId="0" xfId="0" applyFont="1" applyBorder="1" applyAlignment="1">
      <alignment horizontal="center" vertical="top" wrapText="1"/>
    </xf>
    <xf numFmtId="0" fontId="59" fillId="0" borderId="0" xfId="0" applyFont="1" applyBorder="1" applyAlignment="1">
      <alignment wrapText="1"/>
    </xf>
    <xf numFmtId="0" fontId="18" fillId="0" borderId="0" xfId="0" applyFont="1" applyBorder="1"/>
    <xf numFmtId="0" fontId="75" fillId="0" borderId="0" xfId="0" applyFont="1" applyBorder="1"/>
    <xf numFmtId="0" fontId="76" fillId="0" borderId="8" xfId="0" applyFont="1" applyBorder="1" applyAlignment="1">
      <alignment horizontal="center"/>
    </xf>
    <xf numFmtId="0" fontId="76" fillId="0" borderId="8" xfId="0" applyFont="1" applyBorder="1" applyAlignment="1">
      <alignment wrapText="1"/>
    </xf>
    <xf numFmtId="0" fontId="76" fillId="0" borderId="8" xfId="0" applyFont="1" applyFill="1" applyBorder="1"/>
    <xf numFmtId="0" fontId="76" fillId="0" borderId="19" xfId="0" applyFont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wrapText="1"/>
    </xf>
    <xf numFmtId="0" fontId="78" fillId="3" borderId="8" xfId="0" applyFont="1" applyFill="1" applyBorder="1" applyAlignment="1">
      <alignment horizontal="center" vertical="center" wrapText="1"/>
    </xf>
    <xf numFmtId="0" fontId="58" fillId="0" borderId="0" xfId="0" applyFont="1" applyAlignment="1">
      <alignment vertical="center" wrapText="1"/>
    </xf>
    <xf numFmtId="0" fontId="79" fillId="3" borderId="8" xfId="0" applyFont="1" applyFill="1" applyBorder="1" applyAlignment="1">
      <alignment horizontal="center" vertical="center" wrapText="1"/>
    </xf>
    <xf numFmtId="0" fontId="80" fillId="0" borderId="7" xfId="0" applyFont="1" applyBorder="1" applyAlignment="1">
      <alignment horizontal="center" vertical="center" wrapText="1"/>
    </xf>
    <xf numFmtId="0" fontId="81" fillId="3" borderId="5" xfId="0" applyFont="1" applyFill="1" applyBorder="1" applyAlignment="1">
      <alignment horizontal="center" vertical="center" wrapText="1"/>
    </xf>
    <xf numFmtId="0" fontId="81" fillId="3" borderId="8" xfId="0" applyFont="1" applyFill="1" applyBorder="1" applyAlignment="1">
      <alignment horizontal="center" vertical="center" wrapText="1"/>
    </xf>
    <xf numFmtId="0" fontId="82" fillId="0" borderId="8" xfId="0" applyFont="1" applyBorder="1" applyAlignment="1">
      <alignment horizontal="center" wrapText="1"/>
    </xf>
    <xf numFmtId="0" fontId="60" fillId="0" borderId="8" xfId="0" applyFont="1" applyBorder="1" applyAlignment="1">
      <alignment horizontal="center"/>
    </xf>
    <xf numFmtId="0" fontId="82" fillId="0" borderId="8" xfId="0" applyFont="1" applyFill="1" applyBorder="1" applyAlignment="1">
      <alignment horizontal="center" wrapText="1"/>
    </xf>
    <xf numFmtId="0" fontId="60" fillId="3" borderId="8" xfId="0" applyFont="1" applyFill="1" applyBorder="1" applyAlignment="1">
      <alignment horizontal="center" vertical="center" wrapText="1"/>
    </xf>
    <xf numFmtId="2" fontId="41" fillId="5" borderId="8" xfId="0" applyNumberFormat="1" applyFont="1" applyFill="1" applyBorder="1" applyAlignment="1">
      <alignment horizontal="center" wrapText="1"/>
    </xf>
    <xf numFmtId="2" fontId="20" fillId="3" borderId="0" xfId="0" applyNumberFormat="1" applyFont="1" applyFill="1" applyAlignment="1">
      <alignment horizontal="center" vertical="center" wrapText="1"/>
    </xf>
    <xf numFmtId="0" fontId="20" fillId="0" borderId="0" xfId="0" applyFont="1" applyAlignment="1">
      <alignment horizontal="left"/>
    </xf>
    <xf numFmtId="49" fontId="0" fillId="0" borderId="0" xfId="0" applyNumberFormat="1"/>
    <xf numFmtId="0" fontId="18" fillId="0" borderId="0" xfId="0" applyFont="1" applyBorder="1" applyAlignment="1"/>
    <xf numFmtId="0" fontId="52" fillId="0" borderId="5" xfId="0" applyFont="1" applyFill="1" applyBorder="1" applyAlignment="1">
      <alignment horizontal="left" vertical="center" wrapText="1"/>
    </xf>
    <xf numFmtId="0" fontId="53" fillId="0" borderId="7" xfId="0" applyFont="1" applyBorder="1" applyAlignment="1">
      <alignment horizontal="center" vertical="center"/>
    </xf>
    <xf numFmtId="0" fontId="20" fillId="0" borderId="0" xfId="0" applyFont="1" applyAlignment="1">
      <alignment horizontal="center" wrapText="1"/>
    </xf>
    <xf numFmtId="0" fontId="20" fillId="0" borderId="0" xfId="0" applyFont="1" applyAlignment="1">
      <alignment horizontal="center" wrapText="1"/>
    </xf>
    <xf numFmtId="0" fontId="20" fillId="0" borderId="0" xfId="0" applyFont="1" applyAlignment="1">
      <alignment horizontal="left" wrapText="1"/>
    </xf>
    <xf numFmtId="0" fontId="30" fillId="5" borderId="8" xfId="0" applyFont="1" applyFill="1" applyBorder="1" applyAlignment="1">
      <alignment horizontal="center"/>
    </xf>
    <xf numFmtId="0" fontId="1" fillId="0" borderId="13" xfId="3" applyBorder="1" applyAlignment="1">
      <alignment wrapText="1"/>
    </xf>
    <xf numFmtId="0" fontId="0" fillId="0" borderId="8" xfId="0" applyBorder="1" applyAlignment="1">
      <alignment horizontal="left" vertical="center" wrapText="1"/>
    </xf>
    <xf numFmtId="0" fontId="0" fillId="0" borderId="30" xfId="0" applyBorder="1" applyAlignment="1">
      <alignment wrapText="1"/>
    </xf>
    <xf numFmtId="0" fontId="39" fillId="0" borderId="15" xfId="0" applyFont="1" applyFill="1" applyBorder="1" applyAlignment="1">
      <alignment horizontal="justify" vertical="top" wrapText="1"/>
    </xf>
    <xf numFmtId="0" fontId="40" fillId="0" borderId="8" xfId="0" applyFont="1" applyFill="1" applyBorder="1" applyAlignment="1">
      <alignment horizontal="center" vertical="top" wrapText="1"/>
    </xf>
    <xf numFmtId="0" fontId="36" fillId="0" borderId="8" xfId="0" applyFont="1" applyFill="1" applyBorder="1" applyAlignment="1">
      <alignment horizontal="right" vertical="center" wrapText="1"/>
    </xf>
    <xf numFmtId="0" fontId="86" fillId="3" borderId="8" xfId="0" applyFont="1" applyFill="1" applyBorder="1" applyAlignment="1">
      <alignment vertical="center" wrapText="1"/>
    </xf>
    <xf numFmtId="0" fontId="0" fillId="0" borderId="32" xfId="3" applyFont="1" applyBorder="1" applyAlignment="1">
      <alignment horizontal="center" vertical="center" wrapText="1"/>
    </xf>
    <xf numFmtId="0" fontId="41" fillId="0" borderId="19" xfId="3" applyFont="1" applyBorder="1" applyAlignment="1">
      <alignment horizontal="center" vertical="center" wrapText="1"/>
    </xf>
    <xf numFmtId="0" fontId="24" fillId="0" borderId="3" xfId="3" applyFont="1" applyBorder="1" applyAlignment="1">
      <alignment horizontal="center"/>
    </xf>
    <xf numFmtId="0" fontId="37" fillId="0" borderId="3" xfId="4" applyNumberFormat="1" applyFont="1" applyFill="1" applyBorder="1" applyAlignment="1" applyProtection="1">
      <alignment wrapText="1"/>
    </xf>
    <xf numFmtId="1" fontId="18" fillId="0" borderId="3" xfId="4" applyNumberFormat="1" applyFont="1" applyFill="1" applyBorder="1" applyAlignment="1" applyProtection="1">
      <alignment shrinkToFit="1"/>
    </xf>
    <xf numFmtId="0" fontId="1" fillId="0" borderId="3" xfId="3" applyBorder="1" applyAlignment="1">
      <alignment horizontal="center"/>
    </xf>
    <xf numFmtId="0" fontId="1" fillId="0" borderId="3" xfId="3" applyBorder="1" applyAlignment="1">
      <alignment wrapText="1"/>
    </xf>
    <xf numFmtId="0" fontId="1" fillId="0" borderId="3" xfId="3" applyBorder="1"/>
    <xf numFmtId="0" fontId="30" fillId="5" borderId="2" xfId="0" applyFont="1" applyFill="1" applyBorder="1" applyAlignment="1">
      <alignment horizontal="center"/>
    </xf>
    <xf numFmtId="0" fontId="30" fillId="5" borderId="14" xfId="0" applyFont="1" applyFill="1" applyBorder="1" applyAlignment="1">
      <alignment horizontal="center"/>
    </xf>
    <xf numFmtId="0" fontId="30" fillId="5" borderId="7" xfId="0" applyFont="1" applyFill="1" applyBorder="1" applyAlignment="1">
      <alignment horizontal="center"/>
    </xf>
    <xf numFmtId="0" fontId="19" fillId="0" borderId="7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46" fillId="3" borderId="2" xfId="0" applyFont="1" applyFill="1" applyBorder="1" applyAlignment="1">
      <alignment vertical="center" wrapText="1"/>
    </xf>
    <xf numFmtId="0" fontId="20" fillId="0" borderId="8" xfId="0" applyFont="1" applyBorder="1" applyAlignment="1">
      <alignment horizontal="center" vertical="center" wrapText="1"/>
    </xf>
    <xf numFmtId="0" fontId="10" fillId="5" borderId="8" xfId="1" applyFont="1" applyFill="1" applyBorder="1" applyAlignment="1">
      <alignment horizontal="center" wrapText="1"/>
    </xf>
    <xf numFmtId="0" fontId="16" fillId="5" borderId="10" xfId="1" applyFont="1" applyFill="1" applyBorder="1" applyAlignment="1">
      <alignment horizontal="center" wrapText="1"/>
    </xf>
    <xf numFmtId="0" fontId="30" fillId="5" borderId="42" xfId="0" applyFont="1" applyFill="1" applyBorder="1" applyAlignment="1">
      <alignment horizontal="center"/>
    </xf>
    <xf numFmtId="0" fontId="60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1" fillId="0" borderId="15" xfId="0" applyFont="1" applyBorder="1" applyAlignment="1">
      <alignment horizontal="center" wrapText="1"/>
    </xf>
    <xf numFmtId="0" fontId="5" fillId="0" borderId="0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19" fillId="0" borderId="8" xfId="0" applyFont="1" applyBorder="1" applyAlignment="1">
      <alignment horizontal="center" vertical="center" wrapText="1"/>
    </xf>
    <xf numFmtId="0" fontId="16" fillId="5" borderId="42" xfId="1" applyFont="1" applyFill="1" applyBorder="1" applyAlignment="1">
      <alignment horizontal="center" wrapText="1"/>
    </xf>
    <xf numFmtId="0" fontId="52" fillId="0" borderId="5" xfId="0" applyFont="1" applyBorder="1" applyAlignment="1">
      <alignment horizontal="left" vertical="center" wrapText="1"/>
    </xf>
    <xf numFmtId="0" fontId="61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18" fillId="0" borderId="0" xfId="0" applyFont="1" applyBorder="1" applyAlignment="1"/>
    <xf numFmtId="0" fontId="0" fillId="0" borderId="0" xfId="0" applyAlignment="1">
      <alignment wrapText="1"/>
    </xf>
    <xf numFmtId="0" fontId="5" fillId="0" borderId="0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56" fillId="0" borderId="15" xfId="0" applyFont="1" applyBorder="1" applyAlignment="1">
      <alignment horizontal="center" vertical="center" wrapText="1"/>
    </xf>
    <xf numFmtId="0" fontId="41" fillId="0" borderId="27" xfId="0" applyFont="1" applyBorder="1" applyAlignment="1">
      <alignment horizontal="center" vertical="center" wrapText="1"/>
    </xf>
    <xf numFmtId="0" fontId="0" fillId="0" borderId="31" xfId="3" applyFont="1" applyBorder="1" applyAlignment="1">
      <alignment horizontal="center" vertical="center" wrapText="1"/>
    </xf>
    <xf numFmtId="0" fontId="41" fillId="0" borderId="3" xfId="3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19" fillId="0" borderId="8" xfId="0" applyFont="1" applyBorder="1" applyAlignment="1">
      <alignment horizontal="center" vertical="center" wrapText="1"/>
    </xf>
    <xf numFmtId="0" fontId="21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19" fillId="0" borderId="7" xfId="0" applyFont="1" applyBorder="1" applyAlignment="1">
      <alignment horizontal="left" vertical="center" wrapText="1"/>
    </xf>
    <xf numFmtId="0" fontId="0" fillId="0" borderId="10" xfId="0" applyBorder="1" applyAlignment="1">
      <alignment wrapText="1"/>
    </xf>
    <xf numFmtId="0" fontId="0" fillId="0" borderId="32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59" fillId="0" borderId="13" xfId="0" applyFont="1" applyBorder="1" applyAlignment="1">
      <alignment horizontal="center" vertical="center" wrapText="1"/>
    </xf>
    <xf numFmtId="0" fontId="19" fillId="0" borderId="8" xfId="0" applyFont="1" applyFill="1" applyBorder="1" applyAlignment="1">
      <alignment horizontal="center" vertical="center" wrapText="1"/>
    </xf>
    <xf numFmtId="0" fontId="59" fillId="0" borderId="8" xfId="0" applyFont="1" applyBorder="1" applyAlignment="1">
      <alignment horizontal="center" vertical="center" wrapText="1"/>
    </xf>
    <xf numFmtId="0" fontId="59" fillId="0" borderId="8" xfId="0" applyFont="1" applyFill="1" applyBorder="1" applyAlignment="1">
      <alignment horizontal="center" vertical="center"/>
    </xf>
    <xf numFmtId="0" fontId="62" fillId="0" borderId="8" xfId="0" applyFont="1" applyBorder="1" applyAlignment="1">
      <alignment horizontal="center" vertical="center"/>
    </xf>
    <xf numFmtId="0" fontId="18" fillId="0" borderId="0" xfId="0" applyFont="1" applyFill="1"/>
    <xf numFmtId="0" fontId="69" fillId="0" borderId="8" xfId="0" applyFont="1" applyBorder="1" applyAlignment="1">
      <alignment vertical="center" wrapText="1"/>
    </xf>
    <xf numFmtId="0" fontId="53" fillId="0" borderId="8" xfId="0" applyFont="1" applyBorder="1" applyAlignment="1">
      <alignment horizontal="center" vertical="center" wrapText="1"/>
    </xf>
    <xf numFmtId="0" fontId="52" fillId="0" borderId="20" xfId="0" applyFont="1" applyBorder="1" applyAlignment="1">
      <alignment horizontal="left" vertical="center" wrapText="1"/>
    </xf>
    <xf numFmtId="49" fontId="52" fillId="0" borderId="8" xfId="0" applyNumberFormat="1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wrapText="1"/>
    </xf>
    <xf numFmtId="0" fontId="9" fillId="0" borderId="6" xfId="0" applyFont="1" applyFill="1" applyBorder="1" applyAlignment="1">
      <alignment horizont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  <xf numFmtId="0" fontId="8" fillId="0" borderId="0" xfId="1" applyFont="1" applyBorder="1" applyAlignment="1">
      <alignment horizontal="center" wrapText="1"/>
    </xf>
    <xf numFmtId="0" fontId="0" fillId="0" borderId="0" xfId="0" applyAlignment="1">
      <alignment wrapText="1"/>
    </xf>
    <xf numFmtId="0" fontId="3" fillId="0" borderId="0" xfId="0" applyFont="1" applyBorder="1" applyAlignment="1">
      <alignment horizontal="center" vertical="center"/>
    </xf>
    <xf numFmtId="0" fontId="0" fillId="0" borderId="0" xfId="0" applyAlignment="1"/>
    <xf numFmtId="0" fontId="29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/>
    </xf>
    <xf numFmtId="0" fontId="32" fillId="0" borderId="15" xfId="0" applyFont="1" applyBorder="1" applyAlignment="1">
      <alignment horizontal="center" vertical="center"/>
    </xf>
    <xf numFmtId="0" fontId="33" fillId="0" borderId="2" xfId="0" applyFont="1" applyBorder="1" applyAlignment="1">
      <alignment horizontal="center" vertical="center" wrapText="1"/>
    </xf>
    <xf numFmtId="0" fontId="33" fillId="0" borderId="7" xfId="0" applyFont="1" applyBorder="1" applyAlignment="1">
      <alignment horizontal="center" vertical="center" wrapText="1"/>
    </xf>
    <xf numFmtId="0" fontId="35" fillId="0" borderId="5" xfId="0" applyFont="1" applyFill="1" applyBorder="1" applyAlignment="1">
      <alignment horizontal="center" wrapText="1"/>
    </xf>
    <xf numFmtId="0" fontId="35" fillId="0" borderId="6" xfId="0" applyFont="1" applyFill="1" applyBorder="1" applyAlignment="1">
      <alignment horizontal="center" wrapText="1"/>
    </xf>
    <xf numFmtId="0" fontId="31" fillId="0" borderId="0" xfId="0" applyFont="1" applyAlignment="1"/>
    <xf numFmtId="0" fontId="35" fillId="0" borderId="5" xfId="0" applyFont="1" applyBorder="1" applyAlignment="1">
      <alignment horizontal="center" vertical="center" wrapText="1"/>
    </xf>
    <xf numFmtId="0" fontId="35" fillId="0" borderId="6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44" fillId="0" borderId="16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0" fillId="0" borderId="6" xfId="0" applyBorder="1" applyAlignment="1"/>
    <xf numFmtId="0" fontId="0" fillId="0" borderId="2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46" fillId="0" borderId="39" xfId="0" applyFont="1" applyBorder="1" applyAlignment="1">
      <alignment horizontal="right" vertical="center" wrapText="1"/>
    </xf>
    <xf numFmtId="0" fontId="46" fillId="0" borderId="40" xfId="0" applyFont="1" applyBorder="1" applyAlignment="1">
      <alignment horizontal="right" vertical="center" wrapText="1"/>
    </xf>
    <xf numFmtId="0" fontId="46" fillId="0" borderId="41" xfId="0" applyFont="1" applyBorder="1" applyAlignment="1">
      <alignment horizontal="right" vertical="center" wrapText="1"/>
    </xf>
    <xf numFmtId="0" fontId="47" fillId="0" borderId="0" xfId="0" applyFont="1" applyAlignment="1">
      <alignment horizontal="left" wrapText="1"/>
    </xf>
    <xf numFmtId="0" fontId="49" fillId="0" borderId="0" xfId="0" applyFont="1" applyAlignment="1">
      <alignment horizontal="center" vertical="center"/>
    </xf>
    <xf numFmtId="0" fontId="51" fillId="0" borderId="22" xfId="0" applyFont="1" applyBorder="1" applyAlignment="1">
      <alignment horizontal="center" vertical="center" wrapText="1"/>
    </xf>
    <xf numFmtId="0" fontId="51" fillId="0" borderId="26" xfId="0" applyFont="1" applyBorder="1" applyAlignment="1">
      <alignment horizontal="center" vertical="center" wrapText="1"/>
    </xf>
    <xf numFmtId="0" fontId="51" fillId="0" borderId="23" xfId="0" applyFont="1" applyBorder="1" applyAlignment="1">
      <alignment horizontal="center" vertical="center" wrapText="1"/>
    </xf>
    <xf numFmtId="0" fontId="51" fillId="0" borderId="27" xfId="0" applyFont="1" applyBorder="1" applyAlignment="1">
      <alignment horizontal="center" vertical="center" wrapText="1"/>
    </xf>
    <xf numFmtId="0" fontId="52" fillId="3" borderId="23" xfId="0" applyFont="1" applyFill="1" applyBorder="1" applyAlignment="1">
      <alignment horizontal="center" vertical="center" wrapText="1"/>
    </xf>
    <xf numFmtId="0" fontId="52" fillId="3" borderId="27" xfId="0" applyFont="1" applyFill="1" applyBorder="1" applyAlignment="1">
      <alignment horizontal="center" vertical="center" wrapText="1"/>
    </xf>
    <xf numFmtId="0" fontId="52" fillId="3" borderId="24" xfId="0" applyFont="1" applyFill="1" applyBorder="1" applyAlignment="1">
      <alignment horizontal="center" vertical="center" wrapText="1"/>
    </xf>
    <xf numFmtId="0" fontId="52" fillId="3" borderId="25" xfId="0" applyFont="1" applyFill="1" applyBorder="1" applyAlignment="1">
      <alignment horizontal="center" vertical="center" wrapText="1"/>
    </xf>
    <xf numFmtId="0" fontId="51" fillId="3" borderId="2" xfId="0" applyFont="1" applyFill="1" applyBorder="1" applyAlignment="1">
      <alignment horizontal="center" vertical="center" wrapText="1"/>
    </xf>
    <xf numFmtId="0" fontId="54" fillId="0" borderId="2" xfId="0" applyFont="1" applyBorder="1" applyAlignment="1">
      <alignment horizontal="center" vertical="center" wrapText="1"/>
    </xf>
    <xf numFmtId="0" fontId="48" fillId="0" borderId="16" xfId="0" applyFont="1" applyBorder="1" applyAlignment="1">
      <alignment horizontal="center" vertical="center"/>
    </xf>
    <xf numFmtId="0" fontId="45" fillId="0" borderId="0" xfId="0" applyFont="1" applyAlignment="1">
      <alignment horizontal="center" vertical="center" wrapText="1"/>
    </xf>
    <xf numFmtId="0" fontId="4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56" fillId="0" borderId="15" xfId="0" applyFont="1" applyBorder="1" applyAlignment="1">
      <alignment horizontal="center" vertical="center" wrapText="1"/>
    </xf>
    <xf numFmtId="0" fontId="20" fillId="0" borderId="0" xfId="0" applyFont="1" applyAlignment="1">
      <alignment horizontal="left" wrapText="1"/>
    </xf>
    <xf numFmtId="0" fontId="41" fillId="0" borderId="5" xfId="0" applyFont="1" applyBorder="1" applyAlignment="1">
      <alignment horizontal="center" vertical="center" wrapText="1"/>
    </xf>
    <xf numFmtId="0" fontId="42" fillId="0" borderId="6" xfId="0" applyFont="1" applyBorder="1" applyAlignment="1"/>
    <xf numFmtId="0" fontId="41" fillId="0" borderId="2" xfId="0" applyFont="1" applyBorder="1" applyAlignment="1">
      <alignment horizontal="center" vertical="center" wrapText="1"/>
    </xf>
    <xf numFmtId="0" fontId="41" fillId="0" borderId="27" xfId="0" applyFont="1" applyBorder="1" applyAlignment="1">
      <alignment horizontal="center" vertical="center" wrapText="1"/>
    </xf>
    <xf numFmtId="0" fontId="67" fillId="0" borderId="5" xfId="0" applyFont="1" applyBorder="1" applyAlignment="1">
      <alignment horizontal="center" vertical="center" wrapText="1"/>
    </xf>
    <xf numFmtId="0" fontId="68" fillId="0" borderId="6" xfId="0" applyFont="1" applyBorder="1" applyAlignment="1"/>
    <xf numFmtId="0" fontId="65" fillId="0" borderId="0" xfId="0" applyFont="1" applyBorder="1" applyAlignment="1">
      <alignment horizontal="center" vertical="center" wrapText="1"/>
    </xf>
    <xf numFmtId="0" fontId="65" fillId="0" borderId="16" xfId="0" applyFont="1" applyBorder="1" applyAlignment="1">
      <alignment horizontal="center" vertical="center" wrapText="1"/>
    </xf>
    <xf numFmtId="0" fontId="66" fillId="0" borderId="16" xfId="0" applyFont="1" applyBorder="1" applyAlignment="1">
      <alignment horizontal="center" vertical="center" wrapText="1"/>
    </xf>
    <xf numFmtId="0" fontId="67" fillId="0" borderId="2" xfId="0" applyFont="1" applyBorder="1" applyAlignment="1">
      <alignment horizontal="center" vertical="center" wrapText="1"/>
    </xf>
    <xf numFmtId="0" fontId="67" fillId="0" borderId="27" xfId="0" applyFont="1" applyBorder="1" applyAlignment="1">
      <alignment horizontal="center" vertical="center" wrapText="1"/>
    </xf>
    <xf numFmtId="0" fontId="24" fillId="0" borderId="0" xfId="3" applyFont="1" applyBorder="1" applyAlignment="1">
      <alignment horizontal="center"/>
    </xf>
    <xf numFmtId="0" fontId="87" fillId="0" borderId="0" xfId="3" applyFont="1" applyBorder="1" applyAlignment="1">
      <alignment horizontal="center" vertical="center" wrapText="1"/>
    </xf>
    <xf numFmtId="0" fontId="87" fillId="0" borderId="1" xfId="3" applyFont="1" applyBorder="1" applyAlignment="1">
      <alignment horizontal="center" vertical="center" wrapText="1"/>
    </xf>
    <xf numFmtId="0" fontId="0" fillId="0" borderId="31" xfId="3" applyFont="1" applyBorder="1" applyAlignment="1">
      <alignment horizontal="center" vertical="center" wrapText="1"/>
    </xf>
    <xf numFmtId="0" fontId="41" fillId="0" borderId="3" xfId="3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0" fillId="0" borderId="8" xfId="0" applyBorder="1" applyAlignment="1"/>
    <xf numFmtId="0" fontId="57" fillId="0" borderId="15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84" fillId="0" borderId="15" xfId="0" applyFont="1" applyBorder="1" applyAlignment="1">
      <alignment horizontal="center" vertical="center" wrapText="1"/>
    </xf>
    <xf numFmtId="0" fontId="85" fillId="0" borderId="15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83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horizontal="center" vertical="center"/>
    </xf>
    <xf numFmtId="0" fontId="48" fillId="0" borderId="16" xfId="0" applyFont="1" applyFill="1" applyBorder="1" applyAlignment="1">
      <alignment horizontal="center" vertical="center"/>
    </xf>
    <xf numFmtId="0" fontId="22" fillId="0" borderId="17" xfId="0" applyFont="1" applyBorder="1" applyAlignment="1">
      <alignment horizontal="center" vertical="justify"/>
    </xf>
    <xf numFmtId="0" fontId="53" fillId="0" borderId="8" xfId="0" applyFont="1" applyBorder="1" applyAlignment="1">
      <alignment horizontal="center" vertical="center" wrapText="1"/>
    </xf>
    <xf numFmtId="0" fontId="52" fillId="0" borderId="18" xfId="0" applyFont="1" applyBorder="1" applyAlignment="1">
      <alignment horizontal="left" vertical="center" wrapText="1"/>
    </xf>
    <xf numFmtId="0" fontId="52" fillId="0" borderId="20" xfId="0" applyFont="1" applyBorder="1" applyAlignment="1">
      <alignment horizontal="left" vertical="center" wrapText="1"/>
    </xf>
    <xf numFmtId="0" fontId="52" fillId="0" borderId="21" xfId="0" applyFont="1" applyBorder="1" applyAlignment="1">
      <alignment horizontal="left" vertical="center" wrapText="1"/>
    </xf>
    <xf numFmtId="0" fontId="60" fillId="0" borderId="0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61" fillId="0" borderId="0" xfId="0" applyFont="1" applyBorder="1" applyAlignment="1">
      <alignment horizontal="center" wrapText="1"/>
    </xf>
    <xf numFmtId="0" fontId="72" fillId="0" borderId="0" xfId="0" applyFont="1" applyBorder="1" applyAlignment="1">
      <alignment horizontal="center" wrapText="1"/>
    </xf>
    <xf numFmtId="0" fontId="18" fillId="0" borderId="0" xfId="0" applyFont="1" applyBorder="1" applyAlignment="1">
      <alignment horizontal="center" vertical="top" wrapText="1"/>
    </xf>
    <xf numFmtId="0" fontId="73" fillId="0" borderId="0" xfId="0" applyFont="1" applyBorder="1" applyAlignment="1">
      <alignment horizontal="center" vertical="top" wrapText="1"/>
    </xf>
    <xf numFmtId="0" fontId="18" fillId="0" borderId="0" xfId="0" applyFont="1" applyBorder="1" applyAlignment="1"/>
    <xf numFmtId="0" fontId="18" fillId="0" borderId="0" xfId="0" applyFont="1" applyAlignment="1"/>
    <xf numFmtId="0" fontId="75" fillId="0" borderId="0" xfId="0" applyFont="1" applyBorder="1" applyAlignment="1">
      <alignment horizontal="center"/>
    </xf>
    <xf numFmtId="0" fontId="75" fillId="0" borderId="0" xfId="0" applyFont="1" applyBorder="1" applyAlignment="1">
      <alignment horizontal="right"/>
    </xf>
    <xf numFmtId="0" fontId="59" fillId="0" borderId="8" xfId="0" applyFont="1" applyBorder="1" applyAlignment="1"/>
    <xf numFmtId="0" fontId="62" fillId="0" borderId="8" xfId="0" applyFont="1" applyBorder="1" applyAlignment="1">
      <alignment horizontal="center" vertical="top" wrapText="1"/>
    </xf>
    <xf numFmtId="0" fontId="42" fillId="0" borderId="8" xfId="0" applyFont="1" applyBorder="1" applyAlignment="1">
      <alignment horizontal="center" vertical="top" wrapText="1"/>
    </xf>
    <xf numFmtId="0" fontId="19" fillId="0" borderId="2" xfId="0" applyFont="1" applyBorder="1" applyAlignment="1">
      <alignment horizontal="left" vertical="center" wrapText="1"/>
    </xf>
    <xf numFmtId="0" fontId="19" fillId="0" borderId="7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26" fillId="0" borderId="0" xfId="0" applyFont="1" applyAlignment="1">
      <alignment horizontal="left"/>
    </xf>
    <xf numFmtId="0" fontId="5" fillId="0" borderId="0" xfId="0" applyFont="1" applyBorder="1" applyAlignment="1">
      <alignment horizontal="left" vertical="center"/>
    </xf>
    <xf numFmtId="0" fontId="76" fillId="0" borderId="33" xfId="0" applyFont="1" applyBorder="1" applyAlignment="1">
      <alignment horizontal="center" vertical="center"/>
    </xf>
    <xf numFmtId="0" fontId="76" fillId="0" borderId="35" xfId="0" applyFont="1" applyBorder="1" applyAlignment="1">
      <alignment horizontal="center" vertical="center"/>
    </xf>
    <xf numFmtId="0" fontId="76" fillId="0" borderId="37" xfId="0" applyFont="1" applyBorder="1" applyAlignment="1">
      <alignment horizontal="center" vertical="center"/>
    </xf>
    <xf numFmtId="0" fontId="76" fillId="0" borderId="34" xfId="0" applyFont="1" applyBorder="1" applyAlignment="1">
      <alignment horizontal="center" vertical="center" wrapText="1"/>
    </xf>
    <xf numFmtId="0" fontId="76" fillId="0" borderId="36" xfId="0" applyFont="1" applyBorder="1" applyAlignment="1">
      <alignment horizontal="center" vertical="center" wrapText="1"/>
    </xf>
    <xf numFmtId="0" fontId="76" fillId="0" borderId="38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28" fillId="0" borderId="0" xfId="0" applyFont="1" applyAlignment="1">
      <alignment horizontal="left"/>
    </xf>
    <xf numFmtId="0" fontId="77" fillId="0" borderId="15" xfId="0" applyFont="1" applyBorder="1" applyAlignment="1">
      <alignment horizontal="center" vertical="center" wrapText="1"/>
    </xf>
    <xf numFmtId="0" fontId="88" fillId="0" borderId="15" xfId="0" applyFont="1" applyBorder="1" applyAlignment="1">
      <alignment horizontal="center" vertical="center" wrapText="1"/>
    </xf>
    <xf numFmtId="0" fontId="41" fillId="0" borderId="5" xfId="0" applyFont="1" applyBorder="1" applyAlignment="1">
      <alignment horizontal="center" wrapText="1"/>
    </xf>
    <xf numFmtId="0" fontId="41" fillId="0" borderId="15" xfId="0" applyFont="1" applyBorder="1" applyAlignment="1">
      <alignment horizontal="center" wrapText="1"/>
    </xf>
    <xf numFmtId="0" fontId="67" fillId="0" borderId="0" xfId="0" applyFont="1" applyAlignment="1">
      <alignment horizontal="center" vertical="top" wrapText="1"/>
    </xf>
    <xf numFmtId="0" fontId="20" fillId="0" borderId="0" xfId="0" applyFont="1" applyAlignment="1">
      <alignment horizontal="center" vertical="top" wrapText="1"/>
    </xf>
    <xf numFmtId="0" fontId="20" fillId="0" borderId="0" xfId="0" applyFont="1" applyAlignment="1">
      <alignment horizont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79" fillId="3" borderId="2" xfId="0" applyFont="1" applyFill="1" applyBorder="1" applyAlignment="1">
      <alignment horizontal="center" vertical="center" wrapText="1"/>
    </xf>
    <xf numFmtId="0" fontId="79" fillId="3" borderId="7" xfId="0" applyFont="1" applyFill="1" applyBorder="1" applyAlignment="1">
      <alignment horizontal="center" vertical="center" wrapText="1"/>
    </xf>
    <xf numFmtId="0" fontId="79" fillId="3" borderId="5" xfId="0" applyFont="1" applyFill="1" applyBorder="1" applyAlignment="1">
      <alignment horizontal="center" vertical="center" wrapText="1"/>
    </xf>
    <xf numFmtId="0" fontId="79" fillId="3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 vertical="center"/>
    </xf>
  </cellXfs>
  <cellStyles count="5">
    <cellStyle name="Excel Built-in Normal" xfId="1"/>
    <cellStyle name="Обычный" xfId="0" builtinId="0"/>
    <cellStyle name="Обычный 2" xfId="2"/>
    <cellStyle name="Обычный 4" xfId="4"/>
    <cellStyle name="Обычный_Лист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6"/>
  <sheetViews>
    <sheetView zoomScale="54" zoomScaleNormal="54" workbookViewId="0">
      <selection activeCell="E99" sqref="E99"/>
    </sheetView>
  </sheetViews>
  <sheetFormatPr defaultRowHeight="14.4"/>
  <cols>
    <col min="1" max="1" width="49.88671875" customWidth="1"/>
    <col min="2" max="2" width="34.88671875" customWidth="1"/>
    <col min="3" max="3" width="84" customWidth="1"/>
    <col min="4" max="4" width="24.6640625" customWidth="1"/>
    <col min="5" max="5" width="25.88671875" customWidth="1"/>
  </cols>
  <sheetData>
    <row r="1" spans="1:5" ht="89.25" customHeight="1">
      <c r="A1" s="256" t="s">
        <v>77</v>
      </c>
      <c r="B1" s="257"/>
      <c r="C1" s="257"/>
      <c r="D1" s="257"/>
      <c r="E1" s="257"/>
    </row>
    <row r="2" spans="1:5" ht="38.25" customHeight="1">
      <c r="A2" s="258" t="s">
        <v>314</v>
      </c>
      <c r="B2" s="259"/>
      <c r="C2" s="259"/>
      <c r="D2" s="259"/>
      <c r="E2" s="259"/>
    </row>
    <row r="3" spans="1:5" ht="24.6">
      <c r="A3" s="260" t="s">
        <v>0</v>
      </c>
      <c r="B3" s="259"/>
      <c r="C3" s="259"/>
      <c r="D3" s="259"/>
      <c r="E3" s="259"/>
    </row>
    <row r="4" spans="1:5" ht="23.4">
      <c r="A4" s="261" t="s">
        <v>78</v>
      </c>
      <c r="B4" s="259"/>
      <c r="C4" s="259"/>
      <c r="D4" s="259"/>
      <c r="E4" s="259"/>
    </row>
    <row r="5" spans="1:5" ht="23.4">
      <c r="C5" s="2"/>
      <c r="D5" s="1"/>
      <c r="E5" s="1"/>
    </row>
    <row r="6" spans="1:5" ht="93.75" customHeight="1">
      <c r="A6" s="252" t="s">
        <v>73</v>
      </c>
      <c r="B6" s="254" t="s">
        <v>71</v>
      </c>
      <c r="C6" s="255" t="s">
        <v>72</v>
      </c>
      <c r="D6" s="250" t="s">
        <v>74</v>
      </c>
      <c r="E6" s="251"/>
    </row>
    <row r="7" spans="1:5" ht="55.2">
      <c r="A7" s="253"/>
      <c r="B7" s="254"/>
      <c r="C7" s="255"/>
      <c r="D7" s="3" t="s">
        <v>75</v>
      </c>
      <c r="E7" s="3" t="s">
        <v>1</v>
      </c>
    </row>
    <row r="8" spans="1:5" ht="27.6">
      <c r="A8" s="4">
        <v>1</v>
      </c>
      <c r="B8" s="5">
        <v>2</v>
      </c>
      <c r="C8" s="6">
        <v>3</v>
      </c>
      <c r="D8" s="3">
        <v>6</v>
      </c>
      <c r="E8" s="3">
        <v>7</v>
      </c>
    </row>
    <row r="9" spans="1:5" ht="51">
      <c r="A9" s="40" t="s">
        <v>0</v>
      </c>
      <c r="B9" s="41" t="s">
        <v>3</v>
      </c>
      <c r="C9" s="43" t="s">
        <v>29</v>
      </c>
      <c r="D9" s="183" t="s">
        <v>79</v>
      </c>
      <c r="E9" s="35">
        <v>28000</v>
      </c>
    </row>
    <row r="10" spans="1:5" ht="76.2">
      <c r="A10" s="40" t="s">
        <v>0</v>
      </c>
      <c r="B10" s="41" t="s">
        <v>7</v>
      </c>
      <c r="C10" s="43" t="s">
        <v>233</v>
      </c>
      <c r="D10" s="183" t="s">
        <v>76</v>
      </c>
      <c r="E10" s="35">
        <v>90</v>
      </c>
    </row>
    <row r="11" spans="1:5" ht="51">
      <c r="A11" s="40" t="s">
        <v>0</v>
      </c>
      <c r="B11" s="41" t="s">
        <v>9</v>
      </c>
      <c r="C11" s="42" t="s">
        <v>10</v>
      </c>
      <c r="D11" s="183" t="s">
        <v>80</v>
      </c>
      <c r="E11" s="31">
        <v>53</v>
      </c>
    </row>
    <row r="12" spans="1:5" ht="51">
      <c r="A12" s="40" t="s">
        <v>0</v>
      </c>
      <c r="B12" s="41" t="s">
        <v>9</v>
      </c>
      <c r="C12" s="43" t="s">
        <v>58</v>
      </c>
      <c r="D12" s="183" t="s">
        <v>80</v>
      </c>
      <c r="E12" s="34">
        <v>5</v>
      </c>
    </row>
    <row r="13" spans="1:5" ht="76.2">
      <c r="A13" s="40" t="s">
        <v>0</v>
      </c>
      <c r="B13" s="41" t="s">
        <v>7</v>
      </c>
      <c r="C13" s="42" t="s">
        <v>235</v>
      </c>
      <c r="D13" s="183" t="s">
        <v>114</v>
      </c>
      <c r="E13" s="29">
        <v>200</v>
      </c>
    </row>
    <row r="14" spans="1:5" ht="76.2">
      <c r="A14" s="40" t="s">
        <v>0</v>
      </c>
      <c r="B14" s="41" t="s">
        <v>245</v>
      </c>
      <c r="C14" s="42" t="s">
        <v>244</v>
      </c>
      <c r="D14" s="183" t="s">
        <v>80</v>
      </c>
      <c r="E14" s="29">
        <v>80</v>
      </c>
    </row>
    <row r="15" spans="1:5" ht="51">
      <c r="A15" s="40" t="s">
        <v>0</v>
      </c>
      <c r="B15" s="41" t="s">
        <v>3</v>
      </c>
      <c r="C15" s="42" t="s">
        <v>6</v>
      </c>
      <c r="D15" s="183" t="s">
        <v>80</v>
      </c>
      <c r="E15" s="29">
        <v>449</v>
      </c>
    </row>
    <row r="16" spans="1:5" ht="76.2">
      <c r="A16" s="40" t="s">
        <v>0</v>
      </c>
      <c r="B16" s="41" t="s">
        <v>7</v>
      </c>
      <c r="C16" s="42" t="s">
        <v>234</v>
      </c>
      <c r="D16" s="183" t="s">
        <v>145</v>
      </c>
      <c r="E16" s="29">
        <v>2604</v>
      </c>
    </row>
    <row r="17" spans="1:5" ht="85.2" customHeight="1">
      <c r="A17" s="40" t="s">
        <v>0</v>
      </c>
      <c r="B17" s="41">
        <v>2301400</v>
      </c>
      <c r="C17" s="42" t="s">
        <v>304</v>
      </c>
      <c r="D17" s="183" t="s">
        <v>80</v>
      </c>
      <c r="E17" s="29">
        <v>300</v>
      </c>
    </row>
    <row r="18" spans="1:5" ht="151.80000000000001">
      <c r="A18" s="40" t="s">
        <v>0</v>
      </c>
      <c r="B18" s="41">
        <v>2301400</v>
      </c>
      <c r="C18" s="42" t="s">
        <v>297</v>
      </c>
      <c r="D18" s="183" t="s">
        <v>145</v>
      </c>
      <c r="E18" s="29">
        <v>5600</v>
      </c>
    </row>
    <row r="19" spans="1:5" ht="126.6" customHeight="1">
      <c r="A19" s="40" t="s">
        <v>0</v>
      </c>
      <c r="B19" s="41" t="s">
        <v>9</v>
      </c>
      <c r="C19" s="42" t="s">
        <v>270</v>
      </c>
      <c r="D19" s="183" t="s">
        <v>147</v>
      </c>
      <c r="E19" s="29">
        <v>198</v>
      </c>
    </row>
    <row r="20" spans="1:5" ht="126.6">
      <c r="A20" s="40" t="s">
        <v>0</v>
      </c>
      <c r="B20" s="41">
        <v>2301400</v>
      </c>
      <c r="C20" s="42" t="s">
        <v>305</v>
      </c>
      <c r="D20" s="183" t="s">
        <v>182</v>
      </c>
      <c r="E20" s="29">
        <v>5600</v>
      </c>
    </row>
    <row r="21" spans="1:5" ht="51">
      <c r="A21" s="40" t="s">
        <v>0</v>
      </c>
      <c r="B21" s="41" t="s">
        <v>2</v>
      </c>
      <c r="C21" s="42" t="s">
        <v>5</v>
      </c>
      <c r="D21" s="183" t="s">
        <v>81</v>
      </c>
      <c r="E21" s="29">
        <v>45820</v>
      </c>
    </row>
    <row r="22" spans="1:5" ht="51">
      <c r="A22" s="40" t="s">
        <v>0</v>
      </c>
      <c r="B22" s="41" t="s">
        <v>2</v>
      </c>
      <c r="C22" s="42" t="s">
        <v>5</v>
      </c>
      <c r="D22" s="183" t="s">
        <v>81</v>
      </c>
      <c r="E22" s="30">
        <v>120</v>
      </c>
    </row>
    <row r="23" spans="1:5" ht="101.4">
      <c r="A23" s="40" t="s">
        <v>0</v>
      </c>
      <c r="B23" s="41" t="s">
        <v>7</v>
      </c>
      <c r="C23" s="43" t="s">
        <v>34</v>
      </c>
      <c r="D23" s="183" t="s">
        <v>82</v>
      </c>
      <c r="E23" s="34">
        <v>35</v>
      </c>
    </row>
    <row r="24" spans="1:5" ht="101.4">
      <c r="A24" s="40" t="s">
        <v>0</v>
      </c>
      <c r="B24" s="41" t="s">
        <v>7</v>
      </c>
      <c r="C24" s="43" t="s">
        <v>35</v>
      </c>
      <c r="D24" s="183" t="s">
        <v>82</v>
      </c>
      <c r="E24" s="34">
        <v>20</v>
      </c>
    </row>
    <row r="25" spans="1:5" ht="101.4">
      <c r="A25" s="40" t="s">
        <v>0</v>
      </c>
      <c r="B25" s="41" t="s">
        <v>7</v>
      </c>
      <c r="C25" s="43" t="s">
        <v>33</v>
      </c>
      <c r="D25" s="183" t="s">
        <v>82</v>
      </c>
      <c r="E25" s="34">
        <v>35</v>
      </c>
    </row>
    <row r="26" spans="1:5" ht="101.4">
      <c r="A26" s="40" t="s">
        <v>0</v>
      </c>
      <c r="B26" s="41" t="s">
        <v>7</v>
      </c>
      <c r="C26" s="43" t="s">
        <v>36</v>
      </c>
      <c r="D26" s="183" t="s">
        <v>82</v>
      </c>
      <c r="E26" s="33">
        <v>30</v>
      </c>
    </row>
    <row r="27" spans="1:5" ht="101.4">
      <c r="A27" s="40" t="s">
        <v>0</v>
      </c>
      <c r="B27" s="41" t="s">
        <v>7</v>
      </c>
      <c r="C27" s="43" t="s">
        <v>38</v>
      </c>
      <c r="D27" s="183" t="s">
        <v>82</v>
      </c>
      <c r="E27" s="33">
        <v>75</v>
      </c>
    </row>
    <row r="28" spans="1:5" ht="101.4">
      <c r="A28" s="40" t="s">
        <v>0</v>
      </c>
      <c r="B28" s="41" t="s">
        <v>7</v>
      </c>
      <c r="C28" s="43" t="s">
        <v>37</v>
      </c>
      <c r="D28" s="183" t="s">
        <v>82</v>
      </c>
      <c r="E28" s="33">
        <v>205</v>
      </c>
    </row>
    <row r="29" spans="1:5" ht="101.4">
      <c r="A29" s="40" t="s">
        <v>0</v>
      </c>
      <c r="B29" s="41" t="s">
        <v>7</v>
      </c>
      <c r="C29" s="43" t="s">
        <v>39</v>
      </c>
      <c r="D29" s="183" t="s">
        <v>82</v>
      </c>
      <c r="E29" s="38">
        <v>50</v>
      </c>
    </row>
    <row r="30" spans="1:5" ht="76.2">
      <c r="A30" s="40" t="s">
        <v>0</v>
      </c>
      <c r="B30" s="41" t="s">
        <v>7</v>
      </c>
      <c r="C30" s="43" t="s">
        <v>285</v>
      </c>
      <c r="D30" s="183" t="s">
        <v>286</v>
      </c>
      <c r="E30" s="206">
        <v>15</v>
      </c>
    </row>
    <row r="31" spans="1:5" ht="76.95" customHeight="1">
      <c r="A31" s="40" t="s">
        <v>0</v>
      </c>
      <c r="B31" s="41" t="s">
        <v>7</v>
      </c>
      <c r="C31" s="43" t="s">
        <v>287</v>
      </c>
      <c r="D31" s="183" t="s">
        <v>286</v>
      </c>
      <c r="E31" s="206">
        <v>18</v>
      </c>
    </row>
    <row r="32" spans="1:5" ht="51" customHeight="1">
      <c r="A32" s="40" t="s">
        <v>0</v>
      </c>
      <c r="B32" s="41" t="s">
        <v>7</v>
      </c>
      <c r="C32" s="43" t="s">
        <v>288</v>
      </c>
      <c r="D32" s="183" t="s">
        <v>286</v>
      </c>
      <c r="E32" s="206">
        <v>8</v>
      </c>
    </row>
    <row r="33" spans="1:5" ht="76.2">
      <c r="A33" s="40" t="s">
        <v>0</v>
      </c>
      <c r="B33" s="41" t="s">
        <v>7</v>
      </c>
      <c r="C33" s="43" t="s">
        <v>289</v>
      </c>
      <c r="D33" s="183" t="s">
        <v>286</v>
      </c>
      <c r="E33" s="206">
        <v>5</v>
      </c>
    </row>
    <row r="34" spans="1:5" ht="94.5" customHeight="1">
      <c r="A34" s="40" t="s">
        <v>0</v>
      </c>
      <c r="B34" s="41" t="s">
        <v>9</v>
      </c>
      <c r="C34" s="43" t="s">
        <v>43</v>
      </c>
      <c r="D34" s="183" t="s">
        <v>70</v>
      </c>
      <c r="E34" s="36">
        <v>388</v>
      </c>
    </row>
    <row r="35" spans="1:5" ht="72" customHeight="1">
      <c r="A35" s="40" t="s">
        <v>0</v>
      </c>
      <c r="B35" s="41" t="s">
        <v>53</v>
      </c>
      <c r="C35" s="43" t="s">
        <v>54</v>
      </c>
      <c r="D35" s="183" t="s">
        <v>81</v>
      </c>
      <c r="E35" s="35">
        <v>3200</v>
      </c>
    </row>
    <row r="36" spans="1:5" ht="76.2">
      <c r="A36" s="40" t="s">
        <v>0</v>
      </c>
      <c r="B36" s="41" t="s">
        <v>7</v>
      </c>
      <c r="C36" s="43" t="s">
        <v>290</v>
      </c>
      <c r="D36" s="183" t="s">
        <v>269</v>
      </c>
      <c r="E36" s="207">
        <v>5</v>
      </c>
    </row>
    <row r="37" spans="1:5" ht="51">
      <c r="A37" s="40" t="s">
        <v>0</v>
      </c>
      <c r="B37" s="41" t="s">
        <v>3</v>
      </c>
      <c r="C37" s="42" t="s">
        <v>11</v>
      </c>
      <c r="D37" s="183" t="s">
        <v>79</v>
      </c>
      <c r="E37" s="32">
        <v>88000</v>
      </c>
    </row>
    <row r="38" spans="1:5" ht="93.6" customHeight="1">
      <c r="A38" s="40" t="s">
        <v>0</v>
      </c>
      <c r="B38" s="41" t="s">
        <v>247</v>
      </c>
      <c r="C38" s="42" t="s">
        <v>246</v>
      </c>
      <c r="D38" s="183" t="s">
        <v>79</v>
      </c>
      <c r="E38" s="32">
        <v>504000</v>
      </c>
    </row>
    <row r="39" spans="1:5" ht="51">
      <c r="A39" s="40" t="s">
        <v>0</v>
      </c>
      <c r="B39" s="41" t="s">
        <v>9</v>
      </c>
      <c r="C39" s="43" t="s">
        <v>46</v>
      </c>
      <c r="D39" s="183" t="s">
        <v>80</v>
      </c>
      <c r="E39" s="34">
        <v>336</v>
      </c>
    </row>
    <row r="40" spans="1:5" ht="51">
      <c r="A40" s="40" t="s">
        <v>0</v>
      </c>
      <c r="B40" s="41" t="s">
        <v>9</v>
      </c>
      <c r="C40" s="43" t="s">
        <v>47</v>
      </c>
      <c r="D40" s="183" t="s">
        <v>80</v>
      </c>
      <c r="E40" s="34">
        <v>90</v>
      </c>
    </row>
    <row r="41" spans="1:5" ht="51">
      <c r="A41" s="40" t="s">
        <v>0</v>
      </c>
      <c r="B41" s="41" t="s">
        <v>9</v>
      </c>
      <c r="C41" s="43" t="s">
        <v>60</v>
      </c>
      <c r="D41" s="183" t="s">
        <v>80</v>
      </c>
      <c r="E41" s="38">
        <v>7</v>
      </c>
    </row>
    <row r="42" spans="1:5" ht="101.4">
      <c r="A42" s="40" t="s">
        <v>0</v>
      </c>
      <c r="B42" s="41" t="s">
        <v>25</v>
      </c>
      <c r="C42" s="43" t="s">
        <v>28</v>
      </c>
      <c r="D42" s="183" t="s">
        <v>82</v>
      </c>
      <c r="E42" s="34">
        <v>9</v>
      </c>
    </row>
    <row r="43" spans="1:5" ht="101.4">
      <c r="A43" s="40" t="s">
        <v>0</v>
      </c>
      <c r="B43" s="41" t="s">
        <v>9</v>
      </c>
      <c r="C43" s="43" t="s">
        <v>51</v>
      </c>
      <c r="D43" s="183" t="s">
        <v>80</v>
      </c>
      <c r="E43" s="34">
        <v>215</v>
      </c>
    </row>
    <row r="44" spans="1:5" ht="51">
      <c r="A44" s="40" t="s">
        <v>0</v>
      </c>
      <c r="B44" s="41" t="s">
        <v>3</v>
      </c>
      <c r="C44" s="43" t="s">
        <v>242</v>
      </c>
      <c r="D44" s="183" t="s">
        <v>79</v>
      </c>
      <c r="E44" s="34">
        <v>30000</v>
      </c>
    </row>
    <row r="45" spans="1:5" ht="101.4">
      <c r="A45" s="40" t="s">
        <v>0</v>
      </c>
      <c r="B45" s="41" t="s">
        <v>25</v>
      </c>
      <c r="C45" s="43" t="s">
        <v>27</v>
      </c>
      <c r="D45" s="183" t="s">
        <v>82</v>
      </c>
      <c r="E45" s="34">
        <v>9</v>
      </c>
    </row>
    <row r="46" spans="1:5" ht="51.6">
      <c r="A46" s="40" t="s">
        <v>0</v>
      </c>
      <c r="B46" s="41" t="s">
        <v>64</v>
      </c>
      <c r="C46" s="43" t="s">
        <v>65</v>
      </c>
      <c r="D46" s="183" t="s">
        <v>76</v>
      </c>
      <c r="E46" s="39">
        <v>118</v>
      </c>
    </row>
    <row r="47" spans="1:5" ht="51">
      <c r="A47" s="40" t="s">
        <v>0</v>
      </c>
      <c r="B47" s="41" t="s">
        <v>9</v>
      </c>
      <c r="C47" s="43" t="s">
        <v>59</v>
      </c>
      <c r="D47" s="183" t="s">
        <v>62</v>
      </c>
      <c r="E47" s="34">
        <v>1336</v>
      </c>
    </row>
    <row r="48" spans="1:5" ht="51">
      <c r="A48" s="40" t="s">
        <v>0</v>
      </c>
      <c r="B48" s="41" t="s">
        <v>2</v>
      </c>
      <c r="C48" s="43" t="s">
        <v>52</v>
      </c>
      <c r="D48" s="183" t="s">
        <v>76</v>
      </c>
      <c r="E48" s="37">
        <v>1136</v>
      </c>
    </row>
    <row r="49" spans="1:5" ht="51">
      <c r="A49" s="40" t="s">
        <v>0</v>
      </c>
      <c r="B49" s="41" t="s">
        <v>2</v>
      </c>
      <c r="C49" s="43" t="s">
        <v>298</v>
      </c>
      <c r="D49" s="183" t="s">
        <v>150</v>
      </c>
      <c r="E49" s="216">
        <v>18300</v>
      </c>
    </row>
    <row r="50" spans="1:5" ht="51">
      <c r="A50" s="40" t="s">
        <v>0</v>
      </c>
      <c r="B50" s="41" t="s">
        <v>53</v>
      </c>
      <c r="C50" s="43" t="s">
        <v>57</v>
      </c>
      <c r="D50" s="183" t="s">
        <v>76</v>
      </c>
      <c r="E50" s="29">
        <v>49</v>
      </c>
    </row>
    <row r="51" spans="1:5" ht="76.2">
      <c r="A51" s="40" t="s">
        <v>0</v>
      </c>
      <c r="B51" s="41" t="s">
        <v>7</v>
      </c>
      <c r="C51" s="43" t="s">
        <v>236</v>
      </c>
      <c r="D51" s="183" t="s">
        <v>76</v>
      </c>
      <c r="E51" s="29">
        <v>32</v>
      </c>
    </row>
    <row r="52" spans="1:5" ht="57" customHeight="1">
      <c r="A52" s="40" t="s">
        <v>0</v>
      </c>
      <c r="B52" s="41" t="s">
        <v>9</v>
      </c>
      <c r="C52" s="43" t="s">
        <v>68</v>
      </c>
      <c r="D52" s="183" t="s">
        <v>76</v>
      </c>
      <c r="E52" s="39">
        <v>200</v>
      </c>
    </row>
    <row r="53" spans="1:5" ht="76.8">
      <c r="A53" s="40" t="s">
        <v>0</v>
      </c>
      <c r="B53" s="41" t="s">
        <v>9</v>
      </c>
      <c r="C53" s="43" t="s">
        <v>306</v>
      </c>
      <c r="D53" s="183" t="s">
        <v>80</v>
      </c>
      <c r="E53" s="39">
        <v>7</v>
      </c>
    </row>
    <row r="54" spans="1:5" ht="76.2">
      <c r="A54" s="40" t="s">
        <v>0</v>
      </c>
      <c r="B54" s="41" t="s">
        <v>7</v>
      </c>
      <c r="C54" s="43" t="s">
        <v>42</v>
      </c>
      <c r="D54" s="183" t="s">
        <v>82</v>
      </c>
      <c r="E54" s="34">
        <v>75</v>
      </c>
    </row>
    <row r="55" spans="1:5" ht="76.2">
      <c r="A55" s="40" t="s">
        <v>0</v>
      </c>
      <c r="B55" s="41">
        <v>2301400</v>
      </c>
      <c r="C55" s="43" t="s">
        <v>307</v>
      </c>
      <c r="D55" s="183" t="s">
        <v>76</v>
      </c>
      <c r="E55" s="34">
        <v>36</v>
      </c>
    </row>
    <row r="56" spans="1:5" ht="103.95" customHeight="1">
      <c r="A56" s="40" t="s">
        <v>0</v>
      </c>
      <c r="B56" s="41" t="s">
        <v>7</v>
      </c>
      <c r="C56" s="43" t="s">
        <v>40</v>
      </c>
      <c r="D56" s="183" t="s">
        <v>82</v>
      </c>
      <c r="E56" s="34">
        <v>20</v>
      </c>
    </row>
    <row r="57" spans="1:5" ht="76.2">
      <c r="A57" s="40" t="s">
        <v>0</v>
      </c>
      <c r="B57" s="41" t="s">
        <v>7</v>
      </c>
      <c r="C57" s="43" t="s">
        <v>41</v>
      </c>
      <c r="D57" s="183" t="s">
        <v>82</v>
      </c>
      <c r="E57" s="34">
        <v>50</v>
      </c>
    </row>
    <row r="58" spans="1:5" ht="76.2">
      <c r="A58" s="40" t="s">
        <v>0</v>
      </c>
      <c r="B58" s="41" t="s">
        <v>12</v>
      </c>
      <c r="C58" s="42" t="s">
        <v>13</v>
      </c>
      <c r="D58" s="183" t="s">
        <v>79</v>
      </c>
      <c r="E58" s="29">
        <v>400000</v>
      </c>
    </row>
    <row r="59" spans="1:5" ht="76.2">
      <c r="A59" s="40" t="s">
        <v>0</v>
      </c>
      <c r="B59" s="41" t="s">
        <v>55</v>
      </c>
      <c r="C59" s="43" t="s">
        <v>56</v>
      </c>
      <c r="D59" s="183" t="s">
        <v>79</v>
      </c>
      <c r="E59" s="35">
        <v>100000</v>
      </c>
    </row>
    <row r="60" spans="1:5" ht="101.4">
      <c r="A60" s="40" t="s">
        <v>0</v>
      </c>
      <c r="B60" s="41" t="s">
        <v>7</v>
      </c>
      <c r="C60" s="43" t="s">
        <v>291</v>
      </c>
      <c r="D60" s="183" t="s">
        <v>286</v>
      </c>
      <c r="E60" s="35">
        <v>11</v>
      </c>
    </row>
    <row r="61" spans="1:5" ht="121.2" customHeight="1">
      <c r="A61" s="40" t="s">
        <v>0</v>
      </c>
      <c r="B61" s="41" t="s">
        <v>261</v>
      </c>
      <c r="C61" s="43" t="s">
        <v>260</v>
      </c>
      <c r="D61" s="183" t="s">
        <v>63</v>
      </c>
      <c r="E61" s="35">
        <v>5</v>
      </c>
    </row>
    <row r="62" spans="1:5" ht="51">
      <c r="A62" s="40" t="s">
        <v>0</v>
      </c>
      <c r="B62" s="41" t="s">
        <v>2</v>
      </c>
      <c r="C62" s="43" t="s">
        <v>50</v>
      </c>
      <c r="D62" s="183" t="s">
        <v>76</v>
      </c>
      <c r="E62" s="34">
        <v>728</v>
      </c>
    </row>
    <row r="63" spans="1:5" ht="76.2">
      <c r="A63" s="40" t="s">
        <v>0</v>
      </c>
      <c r="B63" s="41" t="s">
        <v>7</v>
      </c>
      <c r="C63" s="43" t="s">
        <v>19</v>
      </c>
      <c r="D63" s="183" t="s">
        <v>82</v>
      </c>
      <c r="E63" s="34">
        <v>19</v>
      </c>
    </row>
    <row r="64" spans="1:5" ht="76.2">
      <c r="A64" s="40" t="s">
        <v>0</v>
      </c>
      <c r="B64" s="41" t="s">
        <v>7</v>
      </c>
      <c r="C64" s="43" t="s">
        <v>18</v>
      </c>
      <c r="D64" s="183" t="s">
        <v>82</v>
      </c>
      <c r="E64" s="34">
        <v>35</v>
      </c>
    </row>
    <row r="65" spans="1:5" ht="76.2">
      <c r="A65" s="40" t="s">
        <v>0</v>
      </c>
      <c r="B65" s="41" t="s">
        <v>7</v>
      </c>
      <c r="C65" s="43" t="s">
        <v>15</v>
      </c>
      <c r="D65" s="183" t="s">
        <v>82</v>
      </c>
      <c r="E65" s="34">
        <v>4</v>
      </c>
    </row>
    <row r="66" spans="1:5" ht="76.2">
      <c r="A66" s="40" t="s">
        <v>0</v>
      </c>
      <c r="B66" s="41" t="s">
        <v>7</v>
      </c>
      <c r="C66" s="43" t="s">
        <v>16</v>
      </c>
      <c r="D66" s="183" t="s">
        <v>82</v>
      </c>
      <c r="E66" s="34">
        <v>1</v>
      </c>
    </row>
    <row r="67" spans="1:5" ht="76.2">
      <c r="A67" s="40" t="s">
        <v>0</v>
      </c>
      <c r="B67" s="41" t="s">
        <v>7</v>
      </c>
      <c r="C67" s="43" t="s">
        <v>17</v>
      </c>
      <c r="D67" s="183" t="s">
        <v>82</v>
      </c>
      <c r="E67" s="34">
        <v>1</v>
      </c>
    </row>
    <row r="68" spans="1:5" ht="76.2">
      <c r="A68" s="40" t="s">
        <v>0</v>
      </c>
      <c r="B68" s="41" t="s">
        <v>7</v>
      </c>
      <c r="C68" s="43" t="s">
        <v>20</v>
      </c>
      <c r="D68" s="183" t="s">
        <v>82</v>
      </c>
      <c r="E68" s="34">
        <v>1</v>
      </c>
    </row>
    <row r="69" spans="1:5" ht="73.95" customHeight="1">
      <c r="A69" s="40" t="s">
        <v>0</v>
      </c>
      <c r="B69" s="41" t="s">
        <v>7</v>
      </c>
      <c r="C69" s="43" t="s">
        <v>21</v>
      </c>
      <c r="D69" s="183" t="s">
        <v>82</v>
      </c>
      <c r="E69" s="34">
        <v>1</v>
      </c>
    </row>
    <row r="70" spans="1:5" ht="72" customHeight="1">
      <c r="A70" s="40" t="s">
        <v>0</v>
      </c>
      <c r="B70" s="41" t="s">
        <v>7</v>
      </c>
      <c r="C70" s="43" t="s">
        <v>22</v>
      </c>
      <c r="D70" s="183" t="s">
        <v>82</v>
      </c>
      <c r="E70" s="34">
        <v>2</v>
      </c>
    </row>
    <row r="71" spans="1:5" ht="76.2">
      <c r="A71" s="46" t="s">
        <v>0</v>
      </c>
      <c r="B71" s="44" t="s">
        <v>7</v>
      </c>
      <c r="C71" s="45" t="s">
        <v>23</v>
      </c>
      <c r="D71" s="199" t="s">
        <v>82</v>
      </c>
      <c r="E71" s="38">
        <v>1</v>
      </c>
    </row>
    <row r="72" spans="1:5" ht="77.400000000000006" customHeight="1">
      <c r="A72" s="40" t="s">
        <v>0</v>
      </c>
      <c r="B72" s="41" t="s">
        <v>7</v>
      </c>
      <c r="C72" s="43" t="s">
        <v>14</v>
      </c>
      <c r="D72" s="200" t="s">
        <v>83</v>
      </c>
      <c r="E72" s="34">
        <v>1</v>
      </c>
    </row>
    <row r="73" spans="1:5" ht="51">
      <c r="A73" s="40" t="s">
        <v>0</v>
      </c>
      <c r="B73" s="41" t="s">
        <v>9</v>
      </c>
      <c r="C73" s="43" t="s">
        <v>271</v>
      </c>
      <c r="D73" s="201" t="s">
        <v>80</v>
      </c>
      <c r="E73" s="34">
        <v>2</v>
      </c>
    </row>
    <row r="74" spans="1:5" ht="51">
      <c r="A74" s="40" t="s">
        <v>0</v>
      </c>
      <c r="B74" s="41" t="s">
        <v>9</v>
      </c>
      <c r="C74" s="43" t="s">
        <v>272</v>
      </c>
      <c r="D74" s="201" t="s">
        <v>80</v>
      </c>
      <c r="E74" s="34">
        <v>2</v>
      </c>
    </row>
    <row r="75" spans="1:5" ht="76.2">
      <c r="A75" s="40" t="s">
        <v>0</v>
      </c>
      <c r="B75" s="41">
        <v>2301400</v>
      </c>
      <c r="C75" s="43" t="s">
        <v>308</v>
      </c>
      <c r="D75" s="201" t="s">
        <v>62</v>
      </c>
      <c r="E75" s="34">
        <v>25</v>
      </c>
    </row>
    <row r="76" spans="1:5" ht="76.2">
      <c r="A76" s="40" t="s">
        <v>0</v>
      </c>
      <c r="B76" s="41" t="s">
        <v>2</v>
      </c>
      <c r="C76" s="43" t="s">
        <v>299</v>
      </c>
      <c r="D76" s="201" t="s">
        <v>182</v>
      </c>
      <c r="E76" s="34">
        <v>3108</v>
      </c>
    </row>
    <row r="77" spans="1:5" ht="80.25" customHeight="1">
      <c r="A77" s="40" t="s">
        <v>0</v>
      </c>
      <c r="B77" s="44" t="s">
        <v>7</v>
      </c>
      <c r="C77" s="43" t="s">
        <v>292</v>
      </c>
      <c r="D77" s="201" t="s">
        <v>82</v>
      </c>
      <c r="E77" s="34">
        <v>2</v>
      </c>
    </row>
    <row r="78" spans="1:5" ht="85.5" customHeight="1">
      <c r="A78" s="40" t="s">
        <v>0</v>
      </c>
      <c r="B78" s="44" t="s">
        <v>7</v>
      </c>
      <c r="C78" s="43" t="s">
        <v>293</v>
      </c>
      <c r="D78" s="201" t="s">
        <v>82</v>
      </c>
      <c r="E78" s="34">
        <v>3</v>
      </c>
    </row>
    <row r="79" spans="1:5" ht="76.2">
      <c r="A79" s="40" t="s">
        <v>0</v>
      </c>
      <c r="B79" s="44" t="s">
        <v>7</v>
      </c>
      <c r="C79" s="43" t="s">
        <v>294</v>
      </c>
      <c r="D79" s="201" t="s">
        <v>82</v>
      </c>
      <c r="E79" s="34">
        <v>2</v>
      </c>
    </row>
    <row r="80" spans="1:5" ht="76.2">
      <c r="A80" s="40" t="s">
        <v>0</v>
      </c>
      <c r="B80" s="44" t="s">
        <v>7</v>
      </c>
      <c r="C80" s="43" t="s">
        <v>295</v>
      </c>
      <c r="D80" s="201" t="s">
        <v>82</v>
      </c>
      <c r="E80" s="34">
        <v>3</v>
      </c>
    </row>
    <row r="81" spans="1:5" ht="100.8" customHeight="1">
      <c r="A81" s="40" t="s">
        <v>0</v>
      </c>
      <c r="B81" s="41" t="s">
        <v>7</v>
      </c>
      <c r="C81" s="42" t="s">
        <v>8</v>
      </c>
      <c r="D81" s="183" t="s">
        <v>80</v>
      </c>
      <c r="E81" s="29">
        <v>40</v>
      </c>
    </row>
    <row r="82" spans="1:5" ht="93.75" customHeight="1">
      <c r="A82" s="40" t="s">
        <v>0</v>
      </c>
      <c r="B82" s="41" t="s">
        <v>7</v>
      </c>
      <c r="C82" s="42" t="s">
        <v>231</v>
      </c>
      <c r="D82" s="183" t="s">
        <v>232</v>
      </c>
      <c r="E82" s="29">
        <v>76</v>
      </c>
    </row>
    <row r="83" spans="1:5" ht="76.2">
      <c r="A83" s="40" t="s">
        <v>0</v>
      </c>
      <c r="B83" s="41" t="s">
        <v>7</v>
      </c>
      <c r="C83" s="42" t="s">
        <v>274</v>
      </c>
      <c r="D83" s="183" t="s">
        <v>232</v>
      </c>
      <c r="E83" s="29">
        <v>2</v>
      </c>
    </row>
    <row r="84" spans="1:5" ht="82.5" customHeight="1">
      <c r="A84" s="40" t="s">
        <v>0</v>
      </c>
      <c r="B84" s="41" t="s">
        <v>7</v>
      </c>
      <c r="C84" s="42" t="s">
        <v>275</v>
      </c>
      <c r="D84" s="183" t="s">
        <v>232</v>
      </c>
      <c r="E84" s="29">
        <v>40</v>
      </c>
    </row>
    <row r="85" spans="1:5" ht="101.25" customHeight="1">
      <c r="A85" s="40" t="s">
        <v>0</v>
      </c>
      <c r="B85" s="41">
        <v>2301400</v>
      </c>
      <c r="C85" s="42" t="s">
        <v>315</v>
      </c>
      <c r="D85" s="183" t="s">
        <v>145</v>
      </c>
      <c r="E85" s="29">
        <v>8250</v>
      </c>
    </row>
    <row r="86" spans="1:5" ht="101.4">
      <c r="A86" s="40" t="s">
        <v>0</v>
      </c>
      <c r="B86" s="41" t="s">
        <v>9</v>
      </c>
      <c r="C86" s="43" t="s">
        <v>84</v>
      </c>
      <c r="D86" s="183" t="s">
        <v>63</v>
      </c>
      <c r="E86" s="34">
        <v>680</v>
      </c>
    </row>
    <row r="87" spans="1:5" ht="51">
      <c r="A87" s="40" t="s">
        <v>0</v>
      </c>
      <c r="B87" s="41" t="s">
        <v>3</v>
      </c>
      <c r="C87" s="42" t="s">
        <v>4</v>
      </c>
      <c r="D87" s="183" t="s">
        <v>79</v>
      </c>
      <c r="E87" s="29">
        <v>9000</v>
      </c>
    </row>
    <row r="88" spans="1:5" ht="101.4">
      <c r="A88" s="40" t="s">
        <v>0</v>
      </c>
      <c r="B88" s="41" t="s">
        <v>25</v>
      </c>
      <c r="C88" s="43" t="s">
        <v>26</v>
      </c>
      <c r="D88" s="183" t="s">
        <v>82</v>
      </c>
      <c r="E88" s="34">
        <v>10</v>
      </c>
    </row>
    <row r="89" spans="1:5" ht="87.6" customHeight="1">
      <c r="A89" s="40" t="s">
        <v>0</v>
      </c>
      <c r="B89" s="41" t="s">
        <v>9</v>
      </c>
      <c r="C89" s="43" t="s">
        <v>44</v>
      </c>
      <c r="D89" s="183" t="s">
        <v>70</v>
      </c>
      <c r="E89" s="34">
        <v>6</v>
      </c>
    </row>
    <row r="90" spans="1:5" ht="76.95" customHeight="1">
      <c r="A90" s="40" t="s">
        <v>0</v>
      </c>
      <c r="B90" s="41" t="s">
        <v>9</v>
      </c>
      <c r="C90" s="43" t="s">
        <v>66</v>
      </c>
      <c r="D90" s="183" t="s">
        <v>70</v>
      </c>
      <c r="E90" s="39">
        <v>147</v>
      </c>
    </row>
    <row r="91" spans="1:5" ht="81" customHeight="1">
      <c r="A91" s="40" t="s">
        <v>0</v>
      </c>
      <c r="B91" s="41" t="s">
        <v>9</v>
      </c>
      <c r="C91" s="43" t="s">
        <v>69</v>
      </c>
      <c r="D91" s="183" t="s">
        <v>70</v>
      </c>
      <c r="E91" s="39">
        <v>137</v>
      </c>
    </row>
    <row r="92" spans="1:5" ht="47.25" customHeight="1">
      <c r="A92" s="40" t="s">
        <v>0</v>
      </c>
      <c r="B92" s="41">
        <v>2301400</v>
      </c>
      <c r="C92" s="43" t="s">
        <v>300</v>
      </c>
      <c r="D92" s="183" t="s">
        <v>182</v>
      </c>
      <c r="E92" s="39">
        <v>4368</v>
      </c>
    </row>
    <row r="93" spans="1:5" ht="88.8" customHeight="1">
      <c r="A93" s="40" t="s">
        <v>0</v>
      </c>
      <c r="B93" s="41" t="s">
        <v>30</v>
      </c>
      <c r="C93" s="43" t="s">
        <v>31</v>
      </c>
      <c r="D93" s="183" t="s">
        <v>81</v>
      </c>
      <c r="E93" s="29">
        <v>645</v>
      </c>
    </row>
    <row r="94" spans="1:5" ht="69.75" customHeight="1">
      <c r="A94" s="40" t="s">
        <v>0</v>
      </c>
      <c r="B94" s="41" t="s">
        <v>30</v>
      </c>
      <c r="C94" s="43" t="s">
        <v>32</v>
      </c>
      <c r="D94" s="183" t="s">
        <v>81</v>
      </c>
      <c r="E94" s="29">
        <v>1240</v>
      </c>
    </row>
    <row r="95" spans="1:5" ht="76.2">
      <c r="A95" s="40" t="s">
        <v>0</v>
      </c>
      <c r="B95" s="41" t="s">
        <v>30</v>
      </c>
      <c r="C95" s="43" t="s">
        <v>45</v>
      </c>
      <c r="D95" s="183" t="s">
        <v>81</v>
      </c>
      <c r="E95" s="33">
        <v>750</v>
      </c>
    </row>
    <row r="96" spans="1:5" ht="76.2">
      <c r="A96" s="40" t="s">
        <v>0</v>
      </c>
      <c r="B96" s="41" t="s">
        <v>7</v>
      </c>
      <c r="C96" s="43" t="s">
        <v>24</v>
      </c>
      <c r="D96" s="183" t="s">
        <v>82</v>
      </c>
      <c r="E96" s="34">
        <v>75</v>
      </c>
    </row>
    <row r="97" spans="1:5" ht="72" customHeight="1">
      <c r="A97" s="40" t="s">
        <v>0</v>
      </c>
      <c r="B97" s="41" t="s">
        <v>2</v>
      </c>
      <c r="C97" s="43" t="s">
        <v>48</v>
      </c>
      <c r="D97" s="183" t="s">
        <v>70</v>
      </c>
      <c r="E97" s="34">
        <v>32</v>
      </c>
    </row>
    <row r="98" spans="1:5" ht="64.2" customHeight="1">
      <c r="A98" s="40" t="s">
        <v>0</v>
      </c>
      <c r="B98" s="41" t="s">
        <v>2</v>
      </c>
      <c r="C98" s="43" t="s">
        <v>301</v>
      </c>
      <c r="D98" s="183" t="s">
        <v>70</v>
      </c>
      <c r="E98" s="34">
        <v>888</v>
      </c>
    </row>
    <row r="99" spans="1:5" ht="60.6" customHeight="1">
      <c r="A99" s="40" t="s">
        <v>0</v>
      </c>
      <c r="B99" s="41" t="s">
        <v>2</v>
      </c>
      <c r="C99" s="43" t="s">
        <v>49</v>
      </c>
      <c r="D99" s="208" t="s">
        <v>70</v>
      </c>
      <c r="E99" s="34">
        <v>1180</v>
      </c>
    </row>
    <row r="105" spans="1:5" ht="28.8">
      <c r="A105" s="20" t="s">
        <v>61</v>
      </c>
      <c r="B105" s="20"/>
      <c r="C105" s="20" t="s">
        <v>67</v>
      </c>
    </row>
    <row r="106" spans="1:5" ht="28.8">
      <c r="A106" s="20"/>
      <c r="B106" s="20"/>
      <c r="C106" s="20"/>
    </row>
  </sheetData>
  <mergeCells count="8">
    <mergeCell ref="D6:E6"/>
    <mergeCell ref="A6:A7"/>
    <mergeCell ref="B6:B7"/>
    <mergeCell ref="C6:C7"/>
    <mergeCell ref="A1:E1"/>
    <mergeCell ref="A2:E2"/>
    <mergeCell ref="A3:E3"/>
    <mergeCell ref="A4:E4"/>
  </mergeCells>
  <pageMargins left="0.31496062992125984" right="0.31496062992125984" top="0.35433070866141736" bottom="0.35433070866141736" header="0.31496062992125984" footer="0.31496062992125984"/>
  <pageSetup paperSize="9" scale="44" orientation="portrait" horizontalDpi="180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2"/>
  <sheetViews>
    <sheetView workbookViewId="0">
      <selection activeCell="K12" sqref="K12"/>
    </sheetView>
  </sheetViews>
  <sheetFormatPr defaultRowHeight="14.4"/>
  <cols>
    <col min="1" max="1" width="27.88671875" customWidth="1"/>
    <col min="2" max="2" width="18" customWidth="1"/>
    <col min="3" max="3" width="49" customWidth="1"/>
    <col min="4" max="9" width="0" hidden="1" customWidth="1"/>
    <col min="10" max="10" width="12.88671875" customWidth="1"/>
    <col min="11" max="11" width="16.88671875" customWidth="1"/>
  </cols>
  <sheetData>
    <row r="1" spans="1:11" ht="18.75" customHeight="1"/>
    <row r="2" spans="1:11" ht="60.75" customHeight="1">
      <c r="B2" s="262" t="s">
        <v>316</v>
      </c>
      <c r="C2" s="262"/>
      <c r="D2" s="262"/>
      <c r="E2" s="262"/>
      <c r="F2" s="262"/>
      <c r="G2" s="262"/>
      <c r="H2" s="262"/>
      <c r="I2" s="262"/>
      <c r="J2" s="262"/>
      <c r="K2" s="262"/>
    </row>
    <row r="3" spans="1:11" ht="15.6">
      <c r="B3" s="263" t="s">
        <v>85</v>
      </c>
      <c r="C3" s="263"/>
      <c r="D3" s="263"/>
      <c r="E3" s="263"/>
      <c r="F3" s="263"/>
      <c r="G3" s="263"/>
      <c r="H3" s="263"/>
      <c r="I3" s="263"/>
      <c r="J3" s="263"/>
      <c r="K3" s="263"/>
    </row>
    <row r="4" spans="1:11">
      <c r="A4" s="47"/>
      <c r="B4" s="264" t="s">
        <v>86</v>
      </c>
      <c r="C4" s="264"/>
      <c r="D4" s="264"/>
      <c r="E4" s="264"/>
      <c r="F4" s="264"/>
      <c r="G4" s="264"/>
      <c r="H4" s="264"/>
      <c r="I4" s="264"/>
      <c r="J4" s="264"/>
      <c r="K4" s="264"/>
    </row>
    <row r="5" spans="1:11" ht="15" customHeight="1">
      <c r="A5" s="265" t="s">
        <v>87</v>
      </c>
      <c r="B5" s="265" t="s">
        <v>71</v>
      </c>
      <c r="C5" s="48" t="s">
        <v>88</v>
      </c>
      <c r="D5" s="267" t="s">
        <v>89</v>
      </c>
      <c r="E5" s="268"/>
      <c r="F5" s="267" t="s">
        <v>90</v>
      </c>
      <c r="G5" s="268"/>
      <c r="H5" s="270" t="s">
        <v>91</v>
      </c>
      <c r="I5" s="271"/>
      <c r="J5" s="267" t="s">
        <v>74</v>
      </c>
      <c r="K5" s="268"/>
    </row>
    <row r="6" spans="1:11" ht="35.25" customHeight="1">
      <c r="A6" s="266"/>
      <c r="B6" s="266"/>
      <c r="C6" s="49"/>
      <c r="D6" s="50" t="s">
        <v>1</v>
      </c>
      <c r="E6" s="51" t="s">
        <v>92</v>
      </c>
      <c r="F6" s="50" t="s">
        <v>1</v>
      </c>
      <c r="G6" s="51" t="s">
        <v>92</v>
      </c>
      <c r="H6" s="50" t="s">
        <v>1</v>
      </c>
      <c r="I6" s="51" t="s">
        <v>92</v>
      </c>
      <c r="J6" s="51" t="s">
        <v>93</v>
      </c>
      <c r="K6" s="51" t="s">
        <v>94</v>
      </c>
    </row>
    <row r="7" spans="1:11">
      <c r="A7" s="52">
        <v>1</v>
      </c>
      <c r="B7" s="52">
        <v>2</v>
      </c>
      <c r="C7" s="51">
        <v>3</v>
      </c>
      <c r="D7" s="51">
        <v>4</v>
      </c>
      <c r="E7" s="51">
        <v>5</v>
      </c>
      <c r="F7" s="51">
        <v>6</v>
      </c>
      <c r="G7" s="51">
        <v>7</v>
      </c>
      <c r="H7" s="51">
        <v>8</v>
      </c>
      <c r="I7" s="51">
        <v>9</v>
      </c>
      <c r="J7" s="51">
        <v>4</v>
      </c>
      <c r="K7" s="48">
        <v>5</v>
      </c>
    </row>
    <row r="8" spans="1:11" ht="15.75" customHeight="1">
      <c r="A8" s="53" t="s">
        <v>220</v>
      </c>
      <c r="B8" s="54">
        <v>2301400</v>
      </c>
      <c r="C8" s="59" t="s">
        <v>95</v>
      </c>
      <c r="D8" s="53">
        <v>17</v>
      </c>
      <c r="E8" s="60">
        <v>5957.95</v>
      </c>
      <c r="F8" s="60"/>
      <c r="G8" s="60"/>
      <c r="H8" s="55"/>
      <c r="I8" s="56"/>
      <c r="J8" s="57" t="s">
        <v>96</v>
      </c>
      <c r="K8" s="58">
        <v>15</v>
      </c>
    </row>
    <row r="9" spans="1:11" ht="15.75" customHeight="1">
      <c r="A9" s="53" t="s">
        <v>220</v>
      </c>
      <c r="B9" s="54">
        <v>2301400</v>
      </c>
      <c r="C9" s="61" t="s">
        <v>97</v>
      </c>
      <c r="D9" s="53">
        <v>67</v>
      </c>
      <c r="E9" s="60">
        <v>58223</v>
      </c>
      <c r="F9" s="60"/>
      <c r="G9" s="60"/>
      <c r="H9" s="55"/>
      <c r="I9" s="56"/>
      <c r="J9" s="57" t="s">
        <v>96</v>
      </c>
      <c r="K9" s="58">
        <v>11</v>
      </c>
    </row>
    <row r="10" spans="1:11" ht="15" customHeight="1">
      <c r="A10" s="53" t="s">
        <v>220</v>
      </c>
      <c r="B10" s="62">
        <v>2301400</v>
      </c>
      <c r="C10" s="63" t="s">
        <v>98</v>
      </c>
      <c r="D10" s="55">
        <v>2</v>
      </c>
      <c r="E10" s="56">
        <v>229.19</v>
      </c>
      <c r="F10" s="56"/>
      <c r="G10" s="56"/>
      <c r="H10" s="55"/>
      <c r="I10" s="56"/>
      <c r="J10" s="57" t="s">
        <v>82</v>
      </c>
      <c r="K10" s="58">
        <v>2</v>
      </c>
    </row>
    <row r="11" spans="1:11" ht="15.75" customHeight="1">
      <c r="A11" s="53" t="s">
        <v>220</v>
      </c>
      <c r="B11" s="62">
        <v>2301400</v>
      </c>
      <c r="C11" s="64" t="s">
        <v>99</v>
      </c>
      <c r="D11" s="67">
        <v>7</v>
      </c>
      <c r="E11" s="67">
        <v>8107.75</v>
      </c>
      <c r="F11" s="65"/>
      <c r="G11" s="66"/>
      <c r="H11" s="65"/>
      <c r="I11" s="66"/>
      <c r="J11" s="68" t="s">
        <v>82</v>
      </c>
      <c r="K11" s="69">
        <v>7</v>
      </c>
    </row>
    <row r="12" spans="1:11" ht="15" customHeight="1">
      <c r="A12" s="53" t="s">
        <v>220</v>
      </c>
      <c r="B12" s="62">
        <v>2301401</v>
      </c>
      <c r="C12" s="187" t="s">
        <v>202</v>
      </c>
      <c r="D12" s="67"/>
      <c r="E12" s="67"/>
      <c r="F12" s="65"/>
      <c r="G12" s="66"/>
      <c r="H12" s="65"/>
      <c r="I12" s="66"/>
      <c r="J12" s="188" t="s">
        <v>96</v>
      </c>
      <c r="K12" s="69">
        <v>10</v>
      </c>
    </row>
    <row r="13" spans="1:11" ht="15.75" customHeight="1">
      <c r="B13" s="70"/>
      <c r="C13" s="211" t="s">
        <v>100</v>
      </c>
      <c r="D13" s="71"/>
      <c r="E13" s="56">
        <f>SUM(E8:E11)</f>
        <v>72517.89</v>
      </c>
      <c r="F13" s="56"/>
      <c r="G13" s="56">
        <f>SUM(G8:G11)</f>
        <v>0</v>
      </c>
      <c r="H13" s="72"/>
      <c r="I13" s="73">
        <f>SUM(I8:I11)</f>
        <v>0</v>
      </c>
      <c r="J13" s="71"/>
      <c r="K13" s="58">
        <f>SUM(K8:K12)</f>
        <v>45</v>
      </c>
    </row>
    <row r="14" spans="1:11" ht="15.75" customHeight="1">
      <c r="B14" s="74"/>
      <c r="C14" s="7"/>
      <c r="D14" s="7"/>
      <c r="E14" s="7"/>
      <c r="F14" s="7"/>
      <c r="G14" s="7"/>
      <c r="H14" s="7"/>
      <c r="I14" s="7"/>
      <c r="J14" s="7"/>
      <c r="K14" s="7"/>
    </row>
    <row r="15" spans="1:11" ht="15" customHeight="1">
      <c r="J15" s="8"/>
      <c r="K15" s="9"/>
    </row>
    <row r="16" spans="1:11" ht="15" customHeight="1">
      <c r="A16" s="259" t="s">
        <v>101</v>
      </c>
      <c r="B16" s="259"/>
      <c r="C16" s="259"/>
      <c r="E16" t="s">
        <v>102</v>
      </c>
      <c r="J16" s="8"/>
      <c r="K16" s="9"/>
    </row>
    <row r="17" spans="1:11">
      <c r="J17" s="8"/>
      <c r="K17" s="9"/>
    </row>
    <row r="18" spans="1:11">
      <c r="A18" s="259" t="s">
        <v>103</v>
      </c>
      <c r="B18" s="259"/>
      <c r="C18" s="259"/>
      <c r="E18" t="s">
        <v>104</v>
      </c>
    </row>
    <row r="21" spans="1:11">
      <c r="A21" s="269" t="s">
        <v>221</v>
      </c>
      <c r="B21" s="269"/>
      <c r="C21" s="269"/>
    </row>
    <row r="22" spans="1:11">
      <c r="A22" s="269" t="s">
        <v>222</v>
      </c>
      <c r="B22" s="269"/>
      <c r="C22" s="269"/>
    </row>
  </sheetData>
  <mergeCells count="13">
    <mergeCell ref="A21:C21"/>
    <mergeCell ref="A22:C22"/>
    <mergeCell ref="F5:G5"/>
    <mergeCell ref="H5:I5"/>
    <mergeCell ref="J5:K5"/>
    <mergeCell ref="A16:C16"/>
    <mergeCell ref="A18:C18"/>
    <mergeCell ref="A5:A6"/>
    <mergeCell ref="B2:K2"/>
    <mergeCell ref="B3:K3"/>
    <mergeCell ref="B4:K4"/>
    <mergeCell ref="B5:B6"/>
    <mergeCell ref="D5:E5"/>
  </mergeCells>
  <pageMargins left="0.7" right="0.7" top="0.75" bottom="0.75" header="0.3" footer="0.3"/>
  <pageSetup paperSize="9" scale="70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1"/>
  <sheetViews>
    <sheetView workbookViewId="0">
      <selection activeCell="E8" sqref="E8"/>
    </sheetView>
  </sheetViews>
  <sheetFormatPr defaultRowHeight="14.4"/>
  <cols>
    <col min="1" max="1" width="15.5546875" customWidth="1"/>
    <col min="2" max="2" width="19.44140625" customWidth="1"/>
    <col min="3" max="3" width="38.44140625" customWidth="1"/>
    <col min="4" max="4" width="16.33203125" customWidth="1"/>
    <col min="5" max="5" width="19.33203125" customWidth="1"/>
    <col min="6" max="7" width="13.5546875" customWidth="1"/>
    <col min="8" max="9" width="15.109375" customWidth="1"/>
    <col min="10" max="10" width="11.5546875" customWidth="1"/>
    <col min="11" max="11" width="11.109375" customWidth="1"/>
  </cols>
  <sheetData>
    <row r="1" spans="1:5" ht="61.5" customHeight="1">
      <c r="E1" s="75" t="s">
        <v>105</v>
      </c>
    </row>
    <row r="2" spans="1:5" ht="64.5" customHeight="1">
      <c r="A2" s="272" t="s">
        <v>317</v>
      </c>
      <c r="B2" s="272"/>
      <c r="C2" s="272"/>
      <c r="D2" s="272"/>
      <c r="E2" s="272"/>
    </row>
    <row r="3" spans="1:5" ht="15" customHeight="1">
      <c r="A3" s="273" t="s">
        <v>108</v>
      </c>
      <c r="B3" s="273"/>
      <c r="C3" s="273"/>
      <c r="D3" s="273"/>
      <c r="E3" s="273"/>
    </row>
    <row r="4" spans="1:5" ht="15" customHeight="1">
      <c r="A4" s="274" t="s">
        <v>73</v>
      </c>
      <c r="B4" s="274" t="s">
        <v>71</v>
      </c>
      <c r="C4" s="274" t="s">
        <v>107</v>
      </c>
      <c r="D4" s="276" t="s">
        <v>74</v>
      </c>
      <c r="E4" s="277"/>
    </row>
    <row r="5" spans="1:5">
      <c r="A5" s="275"/>
      <c r="B5" s="275"/>
      <c r="C5" s="275"/>
      <c r="D5" s="202" t="s">
        <v>75</v>
      </c>
      <c r="E5" s="203" t="s">
        <v>1</v>
      </c>
    </row>
    <row r="6" spans="1:5" ht="37.5" customHeight="1">
      <c r="A6" s="278" t="s">
        <v>106</v>
      </c>
      <c r="B6" s="235"/>
      <c r="C6" s="63" t="s">
        <v>109</v>
      </c>
      <c r="D6" s="140" t="s">
        <v>110</v>
      </c>
      <c r="E6" s="79">
        <v>15</v>
      </c>
    </row>
    <row r="7" spans="1:5" ht="15.6">
      <c r="A7" s="279"/>
      <c r="B7" s="236"/>
      <c r="C7" s="63" t="s">
        <v>111</v>
      </c>
      <c r="D7" s="140" t="s">
        <v>110</v>
      </c>
      <c r="E7" s="79">
        <v>8</v>
      </c>
    </row>
    <row r="8" spans="1:5" ht="15.6">
      <c r="A8" s="280"/>
      <c r="B8" s="237"/>
      <c r="C8" s="80" t="s">
        <v>112</v>
      </c>
      <c r="D8" s="140" t="s">
        <v>113</v>
      </c>
      <c r="E8" s="81">
        <v>10000</v>
      </c>
    </row>
    <row r="9" spans="1:5" ht="35.25" customHeight="1">
      <c r="B9" t="s">
        <v>115</v>
      </c>
    </row>
    <row r="10" spans="1:5">
      <c r="B10" t="s">
        <v>116</v>
      </c>
      <c r="C10" t="s">
        <v>117</v>
      </c>
      <c r="D10" t="s">
        <v>248</v>
      </c>
    </row>
    <row r="11" spans="1:5" ht="39" customHeight="1"/>
  </sheetData>
  <mergeCells count="7">
    <mergeCell ref="A6:A8"/>
    <mergeCell ref="A2:E2"/>
    <mergeCell ref="A3:E3"/>
    <mergeCell ref="A4:A5"/>
    <mergeCell ref="B4:B5"/>
    <mergeCell ref="C4:C5"/>
    <mergeCell ref="D4:E4"/>
  </mergeCells>
  <pageMargins left="0.31496062992125984" right="0.31496062992125984" top="0.35433070866141736" bottom="0.35433070866141736" header="0.31496062992125984" footer="0.31496062992125984"/>
  <pageSetup paperSize="9" scale="85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2"/>
  <sheetViews>
    <sheetView workbookViewId="0">
      <selection activeCell="F15" sqref="F15"/>
    </sheetView>
  </sheetViews>
  <sheetFormatPr defaultRowHeight="14.4"/>
  <cols>
    <col min="1" max="1" width="17.44140625" customWidth="1"/>
    <col min="2" max="2" width="19" customWidth="1"/>
    <col min="3" max="3" width="23.5546875" customWidth="1"/>
    <col min="4" max="4" width="10.5546875" customWidth="1"/>
    <col min="5" max="5" width="10" customWidth="1"/>
  </cols>
  <sheetData>
    <row r="1" spans="1:5" ht="60" customHeight="1">
      <c r="A1" s="297" t="s">
        <v>118</v>
      </c>
      <c r="B1" s="297"/>
      <c r="C1" s="297"/>
      <c r="D1" s="297"/>
      <c r="E1" s="297"/>
    </row>
    <row r="2" spans="1:5" ht="36.6" customHeight="1">
      <c r="A2" s="298" t="s">
        <v>119</v>
      </c>
      <c r="B2" s="298"/>
      <c r="C2" s="298"/>
      <c r="D2" s="298"/>
      <c r="E2" s="298"/>
    </row>
    <row r="3" spans="1:5" ht="24" customHeight="1">
      <c r="A3" s="298" t="s">
        <v>120</v>
      </c>
      <c r="B3" s="298"/>
      <c r="C3" s="298"/>
      <c r="D3" s="298"/>
      <c r="E3" s="298"/>
    </row>
    <row r="4" spans="1:5" ht="26.25" customHeight="1">
      <c r="A4" s="298" t="s">
        <v>121</v>
      </c>
      <c r="B4" s="298"/>
      <c r="C4" s="298"/>
      <c r="D4" s="298"/>
      <c r="E4" s="298"/>
    </row>
    <row r="5" spans="1:5">
      <c r="A5" s="298" t="s">
        <v>318</v>
      </c>
      <c r="B5" s="298"/>
      <c r="C5" s="298"/>
      <c r="D5" s="298"/>
      <c r="E5" s="298"/>
    </row>
    <row r="6" spans="1:5" ht="9.75" hidden="1" customHeight="1">
      <c r="A6" s="82"/>
      <c r="B6" s="82"/>
      <c r="C6" s="83"/>
      <c r="D6" s="83"/>
      <c r="E6" s="84"/>
    </row>
    <row r="7" spans="1:5" ht="21" customHeight="1">
      <c r="A7" s="296" t="s">
        <v>122</v>
      </c>
      <c r="B7" s="296"/>
      <c r="C7" s="296"/>
      <c r="D7" s="296"/>
      <c r="E7" s="296"/>
    </row>
    <row r="8" spans="1:5">
      <c r="A8" s="285" t="s">
        <v>123</v>
      </c>
      <c r="B8" s="285"/>
      <c r="C8" s="285"/>
      <c r="D8" s="285"/>
      <c r="E8" s="285"/>
    </row>
    <row r="9" spans="1:5" ht="15.75" customHeight="1" thickBot="1">
      <c r="A9" s="85"/>
      <c r="B9" s="85"/>
      <c r="C9" s="85"/>
      <c r="D9" s="85"/>
      <c r="E9" s="85"/>
    </row>
    <row r="10" spans="1:5" ht="33" customHeight="1">
      <c r="A10" s="286" t="s">
        <v>124</v>
      </c>
      <c r="B10" s="288" t="s">
        <v>125</v>
      </c>
      <c r="C10" s="290" t="s">
        <v>88</v>
      </c>
      <c r="D10" s="292" t="s">
        <v>126</v>
      </c>
      <c r="E10" s="293"/>
    </row>
    <row r="11" spans="1:5" ht="27.6">
      <c r="A11" s="287"/>
      <c r="B11" s="289"/>
      <c r="C11" s="291"/>
      <c r="D11" s="76" t="s">
        <v>75</v>
      </c>
      <c r="E11" s="77" t="s">
        <v>1</v>
      </c>
    </row>
    <row r="12" spans="1:5">
      <c r="A12" s="86">
        <v>1</v>
      </c>
      <c r="B12" s="87">
        <v>2</v>
      </c>
      <c r="C12" s="88">
        <v>3</v>
      </c>
      <c r="D12" s="88">
        <v>4</v>
      </c>
      <c r="E12" s="89">
        <v>5</v>
      </c>
    </row>
    <row r="13" spans="1:5" ht="24.6">
      <c r="A13" s="294" t="s">
        <v>0</v>
      </c>
      <c r="B13" s="295" t="s">
        <v>127</v>
      </c>
      <c r="C13" s="90" t="s">
        <v>128</v>
      </c>
      <c r="D13" s="91" t="s">
        <v>110</v>
      </c>
      <c r="E13" s="102">
        <v>52</v>
      </c>
    </row>
    <row r="14" spans="1:5">
      <c r="A14" s="279"/>
      <c r="B14" s="279"/>
      <c r="C14" s="92" t="s">
        <v>129</v>
      </c>
      <c r="D14" s="93" t="s">
        <v>114</v>
      </c>
      <c r="E14" s="103">
        <v>4</v>
      </c>
    </row>
    <row r="15" spans="1:5" ht="15" thickBot="1">
      <c r="A15" s="279"/>
      <c r="B15" s="279"/>
      <c r="C15" s="204" t="s">
        <v>130</v>
      </c>
      <c r="D15" s="93" t="s">
        <v>133</v>
      </c>
      <c r="E15" s="103">
        <v>285</v>
      </c>
    </row>
    <row r="16" spans="1:5" ht="24" customHeight="1" thickBot="1">
      <c r="A16" s="281" t="s">
        <v>131</v>
      </c>
      <c r="B16" s="282"/>
      <c r="C16" s="283"/>
      <c r="D16" s="94"/>
      <c r="E16" s="104">
        <f>SUM(E13:E15)</f>
        <v>341</v>
      </c>
    </row>
    <row r="17" spans="1:5" ht="23.25" customHeight="1">
      <c r="A17" s="284"/>
      <c r="B17" s="284"/>
      <c r="C17" s="82"/>
      <c r="D17" s="84"/>
      <c r="E17" s="95"/>
    </row>
    <row r="18" spans="1:5" ht="15.6">
      <c r="A18" s="96"/>
      <c r="B18" s="96"/>
      <c r="C18" s="82"/>
      <c r="D18" s="84"/>
      <c r="E18" s="95"/>
    </row>
    <row r="19" spans="1:5" ht="15.6">
      <c r="A19" s="97" t="s">
        <v>115</v>
      </c>
      <c r="B19" s="96"/>
      <c r="C19" s="82"/>
      <c r="D19" s="98"/>
      <c r="E19" s="95"/>
    </row>
    <row r="20" spans="1:5">
      <c r="A20" s="97"/>
      <c r="B20" s="99"/>
      <c r="C20" s="99"/>
      <c r="D20" s="100"/>
      <c r="E20" s="101"/>
    </row>
    <row r="21" spans="1:5">
      <c r="A21" s="97" t="s">
        <v>132</v>
      </c>
      <c r="B21" s="97"/>
      <c r="C21" s="97"/>
      <c r="D21" s="100"/>
      <c r="E21" s="101"/>
    </row>
    <row r="22" spans="1:5">
      <c r="A22" s="97"/>
      <c r="B22" s="97"/>
      <c r="C22" s="97"/>
      <c r="D22" s="100"/>
      <c r="E22" s="101"/>
    </row>
  </sheetData>
  <protectedRanges>
    <protectedRange sqref="D16:E16" name="Диапазон1"/>
  </protectedRanges>
  <mergeCells count="15">
    <mergeCell ref="A7:E7"/>
    <mergeCell ref="A1:E1"/>
    <mergeCell ref="A2:E2"/>
    <mergeCell ref="A3:E3"/>
    <mergeCell ref="A4:E4"/>
    <mergeCell ref="A5:E5"/>
    <mergeCell ref="A16:C16"/>
    <mergeCell ref="A17:B17"/>
    <mergeCell ref="A8:E8"/>
    <mergeCell ref="A10:A11"/>
    <mergeCell ref="B10:B11"/>
    <mergeCell ref="C10:C11"/>
    <mergeCell ref="D10:E10"/>
    <mergeCell ref="A13:A15"/>
    <mergeCell ref="B13:B15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1"/>
  <sheetViews>
    <sheetView workbookViewId="0">
      <selection activeCell="H5" sqref="H5"/>
    </sheetView>
  </sheetViews>
  <sheetFormatPr defaultRowHeight="14.4"/>
  <cols>
    <col min="1" max="1" width="27.44140625" customWidth="1"/>
    <col min="2" max="2" width="15.109375" bestFit="1" customWidth="1"/>
    <col min="3" max="3" width="38.44140625" customWidth="1"/>
    <col min="4" max="4" width="8.6640625" bestFit="1" customWidth="1"/>
    <col min="5" max="5" width="17.88671875" customWidth="1"/>
    <col min="6" max="7" width="15.109375" customWidth="1"/>
    <col min="8" max="8" width="11.5546875" customWidth="1"/>
    <col min="9" max="9" width="11.109375" customWidth="1"/>
  </cols>
  <sheetData>
    <row r="1" spans="1:5" ht="76.5" customHeight="1">
      <c r="E1" s="75" t="s">
        <v>105</v>
      </c>
    </row>
    <row r="2" spans="1:5" ht="64.5" customHeight="1">
      <c r="A2" s="272" t="s">
        <v>319</v>
      </c>
      <c r="B2" s="272"/>
      <c r="C2" s="272"/>
      <c r="D2" s="272"/>
      <c r="E2" s="272"/>
    </row>
    <row r="3" spans="1:5" ht="15.75" customHeight="1">
      <c r="A3" s="262" t="s">
        <v>108</v>
      </c>
      <c r="B3" s="262"/>
      <c r="C3" s="262"/>
      <c r="D3" s="262"/>
      <c r="E3" s="262"/>
    </row>
    <row r="4" spans="1:5" ht="15" customHeight="1">
      <c r="A4" s="300" t="s">
        <v>135</v>
      </c>
      <c r="B4" s="300"/>
      <c r="C4" s="300"/>
      <c r="D4" s="300"/>
      <c r="E4" s="300"/>
    </row>
    <row r="5" spans="1:5">
      <c r="A5" s="105"/>
      <c r="B5" s="105"/>
      <c r="C5" s="105"/>
      <c r="D5" s="226"/>
      <c r="E5" s="226"/>
    </row>
    <row r="6" spans="1:5" ht="45.75" customHeight="1">
      <c r="A6" s="274" t="s">
        <v>73</v>
      </c>
      <c r="B6" s="274" t="s">
        <v>136</v>
      </c>
      <c r="C6" s="274" t="s">
        <v>107</v>
      </c>
      <c r="D6" s="276" t="s">
        <v>74</v>
      </c>
      <c r="E6" s="277"/>
    </row>
    <row r="7" spans="1:5" ht="41.4">
      <c r="A7" s="275"/>
      <c r="B7" s="275"/>
      <c r="C7" s="275"/>
      <c r="D7" s="225" t="s">
        <v>137</v>
      </c>
      <c r="E7" s="231" t="s">
        <v>1</v>
      </c>
    </row>
    <row r="8" spans="1:5">
      <c r="A8" s="106" t="s">
        <v>134</v>
      </c>
      <c r="B8" s="78">
        <v>2301400</v>
      </c>
      <c r="C8" s="78" t="s">
        <v>138</v>
      </c>
      <c r="D8" s="78" t="s">
        <v>110</v>
      </c>
      <c r="E8" s="107">
        <v>127</v>
      </c>
    </row>
    <row r="9" spans="1:5">
      <c r="A9" s="106" t="s">
        <v>134</v>
      </c>
      <c r="B9" s="78">
        <v>2301400</v>
      </c>
      <c r="C9" s="78" t="s">
        <v>139</v>
      </c>
      <c r="D9" s="78" t="s">
        <v>110</v>
      </c>
      <c r="E9" s="107">
        <v>6</v>
      </c>
    </row>
    <row r="10" spans="1:5">
      <c r="A10" s="230"/>
      <c r="B10" s="108"/>
      <c r="C10" s="108"/>
      <c r="D10" s="108"/>
      <c r="E10" s="109"/>
    </row>
    <row r="11" spans="1:5">
      <c r="A11" s="299" t="s">
        <v>140</v>
      </c>
      <c r="B11" s="299"/>
      <c r="C11" s="299"/>
      <c r="D11" s="299"/>
      <c r="E11" s="299"/>
    </row>
  </sheetData>
  <mergeCells count="8">
    <mergeCell ref="A11:E11"/>
    <mergeCell ref="A2:E2"/>
    <mergeCell ref="A3:E3"/>
    <mergeCell ref="A4:E4"/>
    <mergeCell ref="A6:A7"/>
    <mergeCell ref="B6:B7"/>
    <mergeCell ref="C6:C7"/>
    <mergeCell ref="D6:E6"/>
  </mergeCells>
  <pageMargins left="0.31496062992125984" right="0.31496062992125984" top="0.35433070866141736" bottom="0.35433070866141736" header="0.31496062992125984" footer="0.31496062992125984"/>
  <pageSetup paperSize="9" scale="65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2"/>
  <sheetViews>
    <sheetView workbookViewId="0">
      <selection activeCell="A19" sqref="A19:B19"/>
    </sheetView>
  </sheetViews>
  <sheetFormatPr defaultRowHeight="14.4"/>
  <cols>
    <col min="1" max="1" width="22.6640625" customWidth="1"/>
    <col min="2" max="2" width="31.109375" customWidth="1"/>
    <col min="3" max="3" width="34.6640625" customWidth="1"/>
    <col min="4" max="4" width="12" customWidth="1"/>
    <col min="5" max="5" width="18.6640625" customWidth="1"/>
    <col min="6" max="6" width="9.5546875" bestFit="1" customWidth="1"/>
    <col min="7" max="7" width="11" customWidth="1"/>
    <col min="8" max="8" width="8.5546875" customWidth="1"/>
    <col min="9" max="9" width="12.44140625" customWidth="1"/>
    <col min="10" max="10" width="11.109375" customWidth="1"/>
    <col min="11" max="11" width="11.88671875" customWidth="1"/>
    <col min="12" max="12" width="9.33203125" bestFit="1" customWidth="1"/>
    <col min="13" max="13" width="11.33203125" customWidth="1"/>
    <col min="14" max="14" width="11.44140625" customWidth="1"/>
  </cols>
  <sheetData>
    <row r="1" spans="1:7" ht="19.5" customHeight="1">
      <c r="E1" s="75" t="s">
        <v>105</v>
      </c>
      <c r="F1" s="7"/>
      <c r="G1" s="7"/>
    </row>
    <row r="2" spans="1:7" ht="102.75" customHeight="1">
      <c r="A2" s="272" t="s">
        <v>320</v>
      </c>
      <c r="B2" s="272"/>
      <c r="C2" s="272"/>
      <c r="D2" s="272"/>
      <c r="E2" s="272"/>
      <c r="F2" s="181"/>
      <c r="G2" s="180"/>
    </row>
    <row r="3" spans="1:7" ht="20.25" customHeight="1">
      <c r="A3" s="272" t="s">
        <v>0</v>
      </c>
      <c r="B3" s="272"/>
      <c r="C3" s="272"/>
      <c r="D3" s="272"/>
      <c r="E3" s="272"/>
      <c r="F3" s="181"/>
      <c r="G3" s="180"/>
    </row>
    <row r="4" spans="1:7" ht="21.75" customHeight="1">
      <c r="A4" s="262" t="s">
        <v>141</v>
      </c>
      <c r="B4" s="262"/>
      <c r="C4" s="262"/>
      <c r="D4" s="262"/>
      <c r="E4" s="262"/>
      <c r="F4" s="7"/>
      <c r="G4" s="7"/>
    </row>
    <row r="5" spans="1:7" ht="43.5" customHeight="1">
      <c r="A5" s="304" t="s">
        <v>73</v>
      </c>
      <c r="B5" s="304" t="s">
        <v>71</v>
      </c>
      <c r="C5" s="304" t="s">
        <v>107</v>
      </c>
      <c r="D5" s="302" t="s">
        <v>74</v>
      </c>
      <c r="E5" s="303"/>
      <c r="F5" s="7"/>
      <c r="G5" s="7"/>
    </row>
    <row r="6" spans="1:7" ht="15.75" customHeight="1">
      <c r="A6" s="305"/>
      <c r="B6" s="305"/>
      <c r="C6" s="305"/>
      <c r="D6" s="227" t="s">
        <v>75</v>
      </c>
      <c r="E6" s="112" t="s">
        <v>1</v>
      </c>
      <c r="F6" s="7"/>
      <c r="G6" s="7"/>
    </row>
    <row r="7" spans="1:7" ht="15.6">
      <c r="A7" s="113" t="s">
        <v>142</v>
      </c>
      <c r="B7" s="114" t="s">
        <v>143</v>
      </c>
      <c r="C7" s="205" t="s">
        <v>144</v>
      </c>
      <c r="D7" s="115" t="s">
        <v>145</v>
      </c>
      <c r="E7" s="116">
        <v>267</v>
      </c>
      <c r="F7" s="7"/>
      <c r="G7" s="7"/>
    </row>
    <row r="8" spans="1:7" ht="15.75" customHeight="1">
      <c r="A8" s="113" t="s">
        <v>142</v>
      </c>
      <c r="B8" s="114" t="s">
        <v>146</v>
      </c>
      <c r="C8" s="117" t="s">
        <v>149</v>
      </c>
      <c r="D8" s="115" t="s">
        <v>150</v>
      </c>
      <c r="E8" s="116">
        <v>13</v>
      </c>
      <c r="F8" s="7"/>
      <c r="G8" s="7"/>
    </row>
    <row r="9" spans="1:7" ht="15.75" customHeight="1">
      <c r="A9" s="113" t="s">
        <v>142</v>
      </c>
      <c r="B9" s="114" t="s">
        <v>146</v>
      </c>
      <c r="C9" s="117" t="s">
        <v>151</v>
      </c>
      <c r="D9" s="115" t="s">
        <v>110</v>
      </c>
      <c r="E9" s="116">
        <v>7</v>
      </c>
      <c r="F9" s="7"/>
      <c r="G9" s="7"/>
    </row>
    <row r="10" spans="1:7" ht="15.75" customHeight="1">
      <c r="A10" s="113" t="s">
        <v>142</v>
      </c>
      <c r="B10" s="114" t="s">
        <v>146</v>
      </c>
      <c r="C10" s="117" t="s">
        <v>152</v>
      </c>
      <c r="D10" s="115" t="s">
        <v>147</v>
      </c>
      <c r="E10" s="116">
        <v>2</v>
      </c>
      <c r="F10" s="7"/>
      <c r="G10" s="7"/>
    </row>
    <row r="11" spans="1:7" ht="15.75" customHeight="1">
      <c r="A11" s="113" t="s">
        <v>142</v>
      </c>
      <c r="B11" s="114" t="s">
        <v>146</v>
      </c>
      <c r="C11" s="117" t="s">
        <v>153</v>
      </c>
      <c r="D11" s="115" t="s">
        <v>147</v>
      </c>
      <c r="E11" s="116">
        <v>26</v>
      </c>
      <c r="F11" s="7"/>
      <c r="G11" s="7"/>
    </row>
    <row r="12" spans="1:7" ht="25.5" customHeight="1">
      <c r="A12" s="113" t="s">
        <v>142</v>
      </c>
      <c r="B12" s="114" t="s">
        <v>146</v>
      </c>
      <c r="C12" s="117" t="s">
        <v>148</v>
      </c>
      <c r="D12" s="115" t="s">
        <v>147</v>
      </c>
      <c r="E12" s="116">
        <v>17</v>
      </c>
      <c r="F12" s="7"/>
      <c r="G12" s="7"/>
    </row>
    <row r="13" spans="1:7" ht="15.75" customHeight="1">
      <c r="A13" s="113" t="s">
        <v>142</v>
      </c>
      <c r="B13" s="114" t="s">
        <v>146</v>
      </c>
      <c r="C13" s="117" t="s">
        <v>202</v>
      </c>
      <c r="D13" s="115" t="s">
        <v>147</v>
      </c>
      <c r="E13" s="116">
        <v>16</v>
      </c>
      <c r="F13" s="7"/>
      <c r="G13" s="7"/>
    </row>
    <row r="14" spans="1:7" ht="15.75" customHeight="1">
      <c r="A14" s="113" t="s">
        <v>142</v>
      </c>
      <c r="B14" s="114" t="s">
        <v>146</v>
      </c>
      <c r="C14" s="117" t="s">
        <v>276</v>
      </c>
      <c r="D14" s="238" t="s">
        <v>79</v>
      </c>
      <c r="E14" s="116">
        <v>300000</v>
      </c>
      <c r="F14" s="7"/>
      <c r="G14" s="7"/>
    </row>
    <row r="15" spans="1:7" ht="15.75" customHeight="1">
      <c r="A15" s="113" t="s">
        <v>142</v>
      </c>
      <c r="B15" s="114" t="s">
        <v>146</v>
      </c>
      <c r="C15" s="117" t="s">
        <v>277</v>
      </c>
      <c r="D15" s="238" t="s">
        <v>110</v>
      </c>
      <c r="E15" s="116">
        <v>29</v>
      </c>
      <c r="F15" s="7"/>
      <c r="G15" s="7"/>
    </row>
    <row r="16" spans="1:7" ht="15.75" customHeight="1">
      <c r="A16" s="118" t="s">
        <v>154</v>
      </c>
      <c r="B16" s="119"/>
      <c r="C16" s="119"/>
      <c r="D16" s="119"/>
      <c r="E16" s="120">
        <f>SUM(E7:E15)</f>
        <v>300377</v>
      </c>
      <c r="F16" s="7"/>
      <c r="G16" s="7"/>
    </row>
    <row r="17" spans="1:14" ht="15.75" customHeight="1">
      <c r="A17" s="230"/>
      <c r="B17" s="108"/>
      <c r="C17" s="108"/>
      <c r="D17" s="108"/>
      <c r="E17" s="109"/>
      <c r="F17" s="7"/>
      <c r="G17" s="7"/>
    </row>
    <row r="18" spans="1:14" ht="15.75" customHeight="1">
      <c r="A18" s="10" t="s">
        <v>155</v>
      </c>
      <c r="F18" s="7"/>
      <c r="G18" s="7"/>
    </row>
    <row r="19" spans="1:14" ht="15.75" customHeight="1">
      <c r="A19" s="10"/>
      <c r="F19" s="7"/>
      <c r="G19" s="7"/>
    </row>
    <row r="20" spans="1:14" ht="15.75" customHeight="1">
      <c r="F20" s="7"/>
      <c r="G20" s="7"/>
    </row>
    <row r="21" spans="1:14" ht="15.75" customHeight="1">
      <c r="A21" s="182"/>
      <c r="B21" s="182"/>
      <c r="C21" s="182"/>
      <c r="D21" s="7"/>
      <c r="E21" s="7"/>
      <c r="F21" s="7"/>
      <c r="G21" s="7"/>
    </row>
    <row r="22" spans="1:14" ht="15.6">
      <c r="A22" s="182"/>
      <c r="B22" s="7"/>
      <c r="C22" s="7"/>
      <c r="D22" s="7"/>
      <c r="E22" s="7"/>
      <c r="F22" s="7"/>
      <c r="G22" s="7"/>
    </row>
    <row r="23" spans="1:14" ht="15.6">
      <c r="A23" s="7"/>
      <c r="B23" s="10"/>
      <c r="C23" s="10"/>
      <c r="D23" s="10"/>
      <c r="E23" s="10"/>
      <c r="F23" s="7"/>
      <c r="G23" s="7"/>
    </row>
    <row r="24" spans="1:14" ht="15.6">
      <c r="A24" s="10"/>
      <c r="F24" s="7"/>
      <c r="G24" s="7"/>
    </row>
    <row r="25" spans="1:14" ht="15.6">
      <c r="F25" s="10"/>
      <c r="G25" s="7"/>
    </row>
    <row r="26" spans="1:14" ht="15.6">
      <c r="A26" s="7"/>
      <c r="B26" s="7"/>
      <c r="C26" s="7"/>
      <c r="D26" s="7"/>
      <c r="E26" s="7"/>
      <c r="F26" s="10"/>
      <c r="G26" s="10"/>
    </row>
    <row r="27" spans="1:14" ht="15.6">
      <c r="F27" s="301"/>
      <c r="G27" s="301"/>
    </row>
    <row r="28" spans="1:14" ht="15.6">
      <c r="F28" s="7"/>
      <c r="G28" s="7"/>
    </row>
    <row r="29" spans="1:14" ht="15.6">
      <c r="F29" s="10"/>
      <c r="G29" s="7"/>
    </row>
    <row r="32" spans="1:14" ht="15.6">
      <c r="F32" s="7"/>
      <c r="G32" s="7"/>
      <c r="H32" s="7"/>
      <c r="I32" s="7"/>
      <c r="J32" s="7"/>
      <c r="K32" s="7"/>
      <c r="L32" s="7"/>
      <c r="M32" s="7"/>
      <c r="N32" s="7"/>
    </row>
  </sheetData>
  <mergeCells count="8">
    <mergeCell ref="A2:E2"/>
    <mergeCell ref="A3:E3"/>
    <mergeCell ref="A4:E4"/>
    <mergeCell ref="F27:G27"/>
    <mergeCell ref="D5:E5"/>
    <mergeCell ref="A5:A6"/>
    <mergeCell ref="B5:B6"/>
    <mergeCell ref="C5:C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23"/>
  <sheetViews>
    <sheetView zoomScale="60" zoomScaleNormal="60" workbookViewId="0">
      <selection activeCell="I10" sqref="I10"/>
    </sheetView>
  </sheetViews>
  <sheetFormatPr defaultRowHeight="14.4"/>
  <cols>
    <col min="1" max="1" width="22.6640625" customWidth="1"/>
    <col min="2" max="2" width="31.109375" customWidth="1"/>
    <col min="3" max="3" width="34.6640625" customWidth="1"/>
    <col min="4" max="4" width="15.5546875" customWidth="1"/>
    <col min="5" max="5" width="18.6640625" customWidth="1"/>
    <col min="6" max="6" width="17.33203125" customWidth="1"/>
    <col min="7" max="8" width="22.6640625" customWidth="1"/>
    <col min="9" max="9" width="16.6640625" customWidth="1"/>
    <col min="10" max="10" width="17.88671875" customWidth="1"/>
    <col min="11" max="11" width="21" customWidth="1"/>
  </cols>
  <sheetData>
    <row r="1" spans="1:5" ht="71.25" customHeight="1">
      <c r="A1" s="123"/>
      <c r="B1" s="123"/>
      <c r="C1" s="123"/>
      <c r="D1" s="123"/>
      <c r="E1" s="124" t="s">
        <v>105</v>
      </c>
    </row>
    <row r="2" spans="1:5" ht="95.25" customHeight="1">
      <c r="A2" s="123"/>
      <c r="B2" s="308" t="s">
        <v>321</v>
      </c>
      <c r="C2" s="308"/>
      <c r="D2" s="125"/>
      <c r="E2" s="126"/>
    </row>
    <row r="3" spans="1:5" ht="31.5" customHeight="1">
      <c r="A3" s="123"/>
      <c r="B3" s="308" t="s">
        <v>0</v>
      </c>
      <c r="C3" s="308"/>
      <c r="D3" s="125"/>
      <c r="E3" s="126"/>
    </row>
    <row r="4" spans="1:5" ht="42" customHeight="1">
      <c r="A4" s="123"/>
      <c r="B4" s="309" t="s">
        <v>156</v>
      </c>
      <c r="C4" s="310"/>
      <c r="D4" s="127"/>
      <c r="E4" s="126"/>
    </row>
    <row r="5" spans="1:5" ht="60" customHeight="1">
      <c r="A5" s="311" t="s">
        <v>73</v>
      </c>
      <c r="B5" s="311" t="s">
        <v>71</v>
      </c>
      <c r="C5" s="311" t="s">
        <v>107</v>
      </c>
      <c r="D5" s="306" t="s">
        <v>74</v>
      </c>
      <c r="E5" s="307"/>
    </row>
    <row r="6" spans="1:5" ht="57.75" customHeight="1">
      <c r="A6" s="312"/>
      <c r="B6" s="312"/>
      <c r="C6" s="312"/>
      <c r="D6" s="128" t="s">
        <v>75</v>
      </c>
      <c r="E6" s="129" t="s">
        <v>1</v>
      </c>
    </row>
    <row r="7" spans="1:5" ht="65.25" customHeight="1">
      <c r="A7" s="130" t="s">
        <v>156</v>
      </c>
      <c r="B7" s="129" t="s">
        <v>243</v>
      </c>
      <c r="C7" s="129" t="s">
        <v>95</v>
      </c>
      <c r="D7" s="131" t="s">
        <v>110</v>
      </c>
      <c r="E7" s="132">
        <v>9</v>
      </c>
    </row>
    <row r="8" spans="1:5" ht="18">
      <c r="A8" s="123"/>
      <c r="B8" s="123"/>
      <c r="C8" s="123"/>
      <c r="D8" s="123"/>
      <c r="E8" s="123"/>
    </row>
    <row r="9" spans="1:5" ht="18">
      <c r="A9" s="123"/>
      <c r="B9" s="123"/>
      <c r="C9" s="123"/>
      <c r="D9" s="123"/>
      <c r="E9" s="123"/>
    </row>
    <row r="10" spans="1:5" ht="18">
      <c r="A10" s="123"/>
      <c r="B10" s="123"/>
      <c r="C10" s="123"/>
      <c r="D10" s="123"/>
      <c r="E10" s="123"/>
    </row>
    <row r="11" spans="1:5" ht="28.5" customHeight="1">
      <c r="A11" s="123"/>
      <c r="B11" s="123"/>
      <c r="C11" s="123"/>
      <c r="D11" s="123"/>
      <c r="E11" s="123"/>
    </row>
    <row r="12" spans="1:5" ht="30" customHeight="1">
      <c r="A12" s="123"/>
      <c r="B12" s="123"/>
      <c r="C12" s="123"/>
      <c r="D12" s="123"/>
      <c r="E12" s="123"/>
    </row>
    <row r="13" spans="1:5" ht="18">
      <c r="A13" s="123"/>
      <c r="B13" s="123"/>
      <c r="C13" s="123"/>
      <c r="D13" s="123"/>
      <c r="E13" s="123"/>
    </row>
    <row r="14" spans="1:5" ht="18">
      <c r="A14" s="123"/>
      <c r="B14" s="123"/>
      <c r="C14" s="123"/>
      <c r="D14" s="123"/>
      <c r="E14" s="123"/>
    </row>
    <row r="15" spans="1:5" ht="18">
      <c r="A15" s="123"/>
      <c r="B15" s="123"/>
      <c r="C15" s="123"/>
      <c r="D15" s="123"/>
      <c r="E15" s="123"/>
    </row>
    <row r="16" spans="1:5" ht="18">
      <c r="A16" s="123"/>
      <c r="B16" s="123"/>
      <c r="C16" s="123"/>
      <c r="D16" s="123"/>
      <c r="E16" s="123"/>
    </row>
    <row r="17" spans="1:5" ht="18">
      <c r="A17" s="123"/>
      <c r="B17" s="123"/>
      <c r="C17" s="123"/>
      <c r="D17" s="123"/>
      <c r="E17" s="123"/>
    </row>
    <row r="18" spans="1:5" ht="18">
      <c r="A18" s="123"/>
      <c r="B18" s="123"/>
      <c r="C18" s="123"/>
      <c r="D18" s="123"/>
      <c r="E18" s="123"/>
    </row>
    <row r="19" spans="1:5" ht="18">
      <c r="A19" s="123"/>
      <c r="B19" s="123"/>
      <c r="C19" s="123"/>
      <c r="D19" s="123"/>
      <c r="E19" s="123"/>
    </row>
    <row r="20" spans="1:5" ht="18">
      <c r="A20" s="123"/>
      <c r="B20" s="123"/>
      <c r="C20" s="123"/>
      <c r="D20" s="123"/>
      <c r="E20" s="123"/>
    </row>
    <row r="21" spans="1:5" ht="18">
      <c r="A21" s="123"/>
      <c r="B21" s="123"/>
      <c r="C21" s="123"/>
      <c r="D21" s="123"/>
      <c r="E21" s="123"/>
    </row>
    <row r="22" spans="1:5" ht="18">
      <c r="A22" s="123"/>
      <c r="B22" s="123"/>
      <c r="C22" s="123"/>
      <c r="D22" s="123"/>
      <c r="E22" s="123"/>
    </row>
    <row r="23" spans="1:5" ht="18">
      <c r="A23" s="123"/>
      <c r="B23" s="123"/>
      <c r="C23" s="123"/>
      <c r="D23" s="123"/>
      <c r="E23" s="123"/>
    </row>
  </sheetData>
  <mergeCells count="7">
    <mergeCell ref="D5:E5"/>
    <mergeCell ref="B2:C2"/>
    <mergeCell ref="B3:C3"/>
    <mergeCell ref="B4:C4"/>
    <mergeCell ref="A5:A6"/>
    <mergeCell ref="B5:B6"/>
    <mergeCell ref="C5:C6"/>
  </mergeCell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26"/>
  <sheetViews>
    <sheetView workbookViewId="0">
      <selection sqref="A1:E18"/>
    </sheetView>
  </sheetViews>
  <sheetFormatPr defaultRowHeight="14.4"/>
  <cols>
    <col min="1" max="1" width="18.33203125" customWidth="1"/>
    <col min="2" max="2" width="18.44140625" customWidth="1"/>
    <col min="3" max="3" width="27.88671875" customWidth="1"/>
    <col min="4" max="5" width="10.5546875" customWidth="1"/>
    <col min="6" max="6" width="10.44140625" customWidth="1"/>
    <col min="7" max="7" width="11.109375" customWidth="1"/>
    <col min="8" max="8" width="11.5546875" customWidth="1"/>
    <col min="9" max="9" width="9.44140625" customWidth="1"/>
    <col min="10" max="10" width="10.5546875" customWidth="1"/>
    <col min="11" max="11" width="9.5546875" customWidth="1"/>
  </cols>
  <sheetData>
    <row r="1" spans="1:5" ht="15.75" customHeight="1">
      <c r="A1" s="133"/>
      <c r="B1" s="133"/>
      <c r="C1" s="133"/>
      <c r="D1" s="133"/>
      <c r="E1" s="134" t="s">
        <v>105</v>
      </c>
    </row>
    <row r="2" spans="1:5" ht="72" customHeight="1">
      <c r="A2" s="314" t="s">
        <v>322</v>
      </c>
      <c r="B2" s="314"/>
      <c r="C2" s="314"/>
      <c r="D2" s="314"/>
      <c r="E2" s="314"/>
    </row>
    <row r="3" spans="1:5" ht="15.75" customHeight="1">
      <c r="A3" s="315" t="s">
        <v>108</v>
      </c>
      <c r="B3" s="315"/>
      <c r="C3" s="315"/>
      <c r="D3" s="315"/>
      <c r="E3" s="315"/>
    </row>
    <row r="4" spans="1:5" ht="15" customHeight="1">
      <c r="A4" s="316" t="s">
        <v>273</v>
      </c>
      <c r="B4" s="316"/>
      <c r="C4" s="316"/>
      <c r="D4" s="316"/>
      <c r="E4" s="316"/>
    </row>
    <row r="5" spans="1:5">
      <c r="A5" s="191"/>
      <c r="B5" s="191"/>
      <c r="C5" s="191"/>
      <c r="D5" s="228"/>
      <c r="E5" s="228"/>
    </row>
    <row r="6" spans="1:5" ht="48.75" customHeight="1">
      <c r="A6" s="317" t="s">
        <v>73</v>
      </c>
      <c r="B6" s="317" t="s">
        <v>136</v>
      </c>
      <c r="C6" s="317" t="s">
        <v>107</v>
      </c>
      <c r="D6" s="317" t="s">
        <v>74</v>
      </c>
      <c r="E6" s="317"/>
    </row>
    <row r="7" spans="1:5" ht="27.6">
      <c r="A7" s="317"/>
      <c r="B7" s="317"/>
      <c r="C7" s="317"/>
      <c r="D7" s="192" t="s">
        <v>137</v>
      </c>
      <c r="E7" s="229" t="s">
        <v>1</v>
      </c>
    </row>
    <row r="8" spans="1:5" ht="36" customHeight="1">
      <c r="A8" s="193" t="s">
        <v>157</v>
      </c>
      <c r="B8" s="135">
        <v>2301400</v>
      </c>
      <c r="C8" s="194" t="s">
        <v>249</v>
      </c>
      <c r="D8" s="195" t="s">
        <v>82</v>
      </c>
      <c r="E8" s="195">
        <v>5185</v>
      </c>
    </row>
    <row r="9" spans="1:5" ht="15.6">
      <c r="A9" s="196"/>
      <c r="B9" s="184"/>
      <c r="C9" s="136" t="s">
        <v>158</v>
      </c>
      <c r="D9" s="195" t="s">
        <v>80</v>
      </c>
      <c r="E9" s="195">
        <v>19</v>
      </c>
    </row>
    <row r="10" spans="1:5" ht="15.6">
      <c r="A10" s="196"/>
      <c r="B10" s="197"/>
      <c r="C10" s="194" t="s">
        <v>95</v>
      </c>
      <c r="D10" s="195" t="s">
        <v>80</v>
      </c>
      <c r="E10" s="195">
        <v>14</v>
      </c>
    </row>
    <row r="11" spans="1:5">
      <c r="A11" s="196"/>
      <c r="B11" s="197"/>
      <c r="C11" s="197"/>
      <c r="D11" s="197"/>
      <c r="E11" s="198"/>
    </row>
    <row r="12" spans="1:5">
      <c r="A12" s="137"/>
      <c r="B12" s="138"/>
      <c r="C12" s="138"/>
      <c r="D12" s="138"/>
      <c r="E12" s="139"/>
    </row>
    <row r="13" spans="1:5">
      <c r="A13" s="313" t="s">
        <v>159</v>
      </c>
      <c r="B13" s="313"/>
      <c r="C13" s="313"/>
      <c r="D13" s="313"/>
      <c r="E13" s="313"/>
    </row>
    <row r="14" spans="1:5" ht="15" customHeight="1">
      <c r="A14" s="133"/>
      <c r="B14" s="133"/>
      <c r="C14" s="133"/>
      <c r="D14" s="133"/>
      <c r="E14" s="133"/>
    </row>
    <row r="15" spans="1:5">
      <c r="A15" s="133"/>
      <c r="B15" s="133"/>
      <c r="C15" s="133"/>
      <c r="D15" s="133"/>
      <c r="E15" s="133"/>
    </row>
    <row r="16" spans="1:5" ht="15" customHeight="1">
      <c r="A16" s="133" t="s">
        <v>160</v>
      </c>
      <c r="B16" s="133"/>
      <c r="C16" s="133"/>
      <c r="D16" s="133"/>
      <c r="E16" s="133"/>
    </row>
    <row r="17" spans="1:5">
      <c r="A17" s="133"/>
      <c r="B17" s="133"/>
      <c r="C17" s="133"/>
      <c r="D17" s="133"/>
      <c r="E17" s="133"/>
    </row>
    <row r="24" spans="1:5" ht="15" customHeight="1"/>
    <row r="26" spans="1:5" ht="15" customHeight="1"/>
  </sheetData>
  <mergeCells count="8">
    <mergeCell ref="A13:E13"/>
    <mergeCell ref="A2:E2"/>
    <mergeCell ref="A3:E3"/>
    <mergeCell ref="A4:E4"/>
    <mergeCell ref="A6:A7"/>
    <mergeCell ref="B6:B7"/>
    <mergeCell ref="C6:C7"/>
    <mergeCell ref="D6:E6"/>
  </mergeCells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E10"/>
  <sheetViews>
    <sheetView workbookViewId="0">
      <selection sqref="A1:H16"/>
    </sheetView>
  </sheetViews>
  <sheetFormatPr defaultRowHeight="14.4"/>
  <cols>
    <col min="1" max="1" width="15.5546875" customWidth="1"/>
    <col min="2" max="2" width="19.44140625" customWidth="1"/>
    <col min="3" max="3" width="38.44140625" customWidth="1"/>
    <col min="4" max="4" width="16.33203125" customWidth="1"/>
    <col min="5" max="5" width="19.33203125" customWidth="1"/>
    <col min="7" max="7" width="13" customWidth="1"/>
    <col min="9" max="9" width="12.6640625" customWidth="1"/>
    <col min="11" max="11" width="12.5546875" customWidth="1"/>
  </cols>
  <sheetData>
    <row r="1" spans="1:5" ht="81.75" customHeight="1">
      <c r="D1" s="299" t="s">
        <v>105</v>
      </c>
      <c r="E1" s="299"/>
    </row>
    <row r="2" spans="1:5" ht="96.75" customHeight="1">
      <c r="B2" s="262" t="s">
        <v>323</v>
      </c>
      <c r="C2" s="262"/>
      <c r="D2" s="224"/>
      <c r="E2" s="110"/>
    </row>
    <row r="3" spans="1:5" ht="15.75" customHeight="1">
      <c r="B3" s="300" t="s">
        <v>135</v>
      </c>
      <c r="C3" s="320"/>
      <c r="D3" s="111"/>
      <c r="E3" s="110"/>
    </row>
    <row r="4" spans="1:5" ht="15" customHeight="1">
      <c r="A4" s="274" t="s">
        <v>73</v>
      </c>
      <c r="B4" s="274" t="s">
        <v>71</v>
      </c>
      <c r="C4" s="274" t="s">
        <v>107</v>
      </c>
      <c r="D4" s="318" t="s">
        <v>74</v>
      </c>
      <c r="E4" s="319"/>
    </row>
    <row r="5" spans="1:5" ht="39" customHeight="1">
      <c r="A5" s="275"/>
      <c r="B5" s="275"/>
      <c r="C5" s="275"/>
      <c r="D5" s="225" t="s">
        <v>75</v>
      </c>
      <c r="E5" s="231" t="s">
        <v>1</v>
      </c>
    </row>
    <row r="6" spans="1:5" ht="28.8">
      <c r="A6" s="107"/>
      <c r="B6" s="115" t="s">
        <v>240</v>
      </c>
      <c r="C6" s="185" t="s">
        <v>241</v>
      </c>
      <c r="D6" s="115" t="s">
        <v>76</v>
      </c>
      <c r="E6" s="239">
        <v>5</v>
      </c>
    </row>
    <row r="7" spans="1:5" ht="61.5" customHeight="1">
      <c r="A7" s="107"/>
      <c r="B7" s="115" t="s">
        <v>324</v>
      </c>
      <c r="C7" s="373" t="s">
        <v>325</v>
      </c>
      <c r="D7" s="115" t="s">
        <v>96</v>
      </c>
      <c r="E7" s="239">
        <v>0</v>
      </c>
    </row>
    <row r="8" spans="1:5" ht="78" customHeight="1"/>
    <row r="10" spans="1:5">
      <c r="A10" s="321" t="s">
        <v>250</v>
      </c>
      <c r="B10" s="321"/>
      <c r="C10" s="321"/>
      <c r="D10" s="321"/>
      <c r="E10" s="321"/>
    </row>
  </sheetData>
  <mergeCells count="8">
    <mergeCell ref="A10:E10"/>
    <mergeCell ref="D1:E1"/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24"/>
  <sheetViews>
    <sheetView topLeftCell="A7" workbookViewId="0">
      <selection activeCell="I3" sqref="I3"/>
    </sheetView>
  </sheetViews>
  <sheetFormatPr defaultRowHeight="14.4"/>
  <cols>
    <col min="1" max="1" width="15.5546875" customWidth="1"/>
    <col min="2" max="2" width="19.44140625" customWidth="1"/>
    <col min="3" max="3" width="38.44140625" customWidth="1"/>
    <col min="4" max="4" width="16.33203125" customWidth="1"/>
    <col min="5" max="5" width="19.33203125" customWidth="1"/>
    <col min="6" max="7" width="15.109375" customWidth="1"/>
    <col min="8" max="8" width="11.5546875" customWidth="1"/>
    <col min="9" max="9" width="11.109375" customWidth="1"/>
  </cols>
  <sheetData>
    <row r="1" spans="1:5" ht="64.5" customHeight="1">
      <c r="E1" s="75" t="s">
        <v>105</v>
      </c>
    </row>
    <row r="2" spans="1:5" ht="93.75" customHeight="1">
      <c r="B2" s="262" t="s">
        <v>326</v>
      </c>
      <c r="C2" s="262"/>
      <c r="D2" s="219"/>
      <c r="E2" s="110"/>
    </row>
    <row r="3" spans="1:5" ht="39.75" customHeight="1">
      <c r="B3" s="322" t="s">
        <v>309</v>
      </c>
      <c r="C3" s="323"/>
      <c r="D3" s="111"/>
      <c r="E3" s="110"/>
    </row>
    <row r="4" spans="1:5" ht="15" customHeight="1">
      <c r="A4" s="274" t="s">
        <v>73</v>
      </c>
      <c r="B4" s="274" t="s">
        <v>71</v>
      </c>
      <c r="C4" s="274" t="s">
        <v>107</v>
      </c>
      <c r="D4" s="276" t="s">
        <v>74</v>
      </c>
      <c r="E4" s="277"/>
    </row>
    <row r="5" spans="1:5">
      <c r="A5" s="275"/>
      <c r="B5" s="275"/>
      <c r="C5" s="275"/>
      <c r="D5" s="220" t="s">
        <v>75</v>
      </c>
      <c r="E5" s="221" t="s">
        <v>1</v>
      </c>
    </row>
    <row r="6" spans="1:5" ht="16.5" customHeight="1">
      <c r="A6" s="151" t="s">
        <v>219</v>
      </c>
      <c r="B6" s="240" t="s">
        <v>310</v>
      </c>
      <c r="C6" s="241" t="s">
        <v>161</v>
      </c>
      <c r="D6" s="242" t="s">
        <v>80</v>
      </c>
      <c r="E6" s="151">
        <v>12</v>
      </c>
    </row>
    <row r="7" spans="1:5">
      <c r="A7" s="151" t="s">
        <v>219</v>
      </c>
      <c r="B7" s="240" t="s">
        <v>310</v>
      </c>
      <c r="C7" s="151" t="s">
        <v>224</v>
      </c>
      <c r="D7" s="242" t="s">
        <v>80</v>
      </c>
      <c r="E7" s="151">
        <v>6</v>
      </c>
    </row>
    <row r="8" spans="1:5">
      <c r="A8" s="151" t="s">
        <v>219</v>
      </c>
      <c r="B8" s="240" t="s">
        <v>310</v>
      </c>
      <c r="C8" s="151" t="s">
        <v>225</v>
      </c>
      <c r="D8" s="151" t="s">
        <v>62</v>
      </c>
      <c r="E8" s="151">
        <v>112</v>
      </c>
    </row>
    <row r="9" spans="1:5">
      <c r="A9" s="151" t="s">
        <v>219</v>
      </c>
      <c r="B9" s="240" t="s">
        <v>310</v>
      </c>
      <c r="C9" s="151" t="s">
        <v>226</v>
      </c>
      <c r="D9" s="242" t="s">
        <v>80</v>
      </c>
      <c r="E9" s="151">
        <v>100</v>
      </c>
    </row>
    <row r="10" spans="1:5">
      <c r="A10" s="151" t="s">
        <v>219</v>
      </c>
      <c r="B10" s="240" t="s">
        <v>310</v>
      </c>
      <c r="C10" s="151" t="s">
        <v>227</v>
      </c>
      <c r="D10" s="242" t="s">
        <v>80</v>
      </c>
      <c r="E10" s="151">
        <v>20</v>
      </c>
    </row>
    <row r="11" spans="1:5">
      <c r="A11" s="151" t="s">
        <v>219</v>
      </c>
      <c r="B11" s="240" t="s">
        <v>310</v>
      </c>
      <c r="C11" s="151" t="s">
        <v>230</v>
      </c>
      <c r="D11" s="242" t="s">
        <v>80</v>
      </c>
      <c r="E11" s="151">
        <v>239</v>
      </c>
    </row>
    <row r="12" spans="1:5">
      <c r="A12" s="151" t="s">
        <v>219</v>
      </c>
      <c r="B12" s="240" t="s">
        <v>310</v>
      </c>
      <c r="C12" s="243" t="s">
        <v>238</v>
      </c>
      <c r="D12" s="242" t="s">
        <v>239</v>
      </c>
      <c r="E12" s="243">
        <v>117</v>
      </c>
    </row>
    <row r="13" spans="1:5">
      <c r="A13" s="151" t="s">
        <v>219</v>
      </c>
      <c r="B13" s="240" t="s">
        <v>310</v>
      </c>
      <c r="C13" s="151" t="s">
        <v>262</v>
      </c>
      <c r="D13" s="151" t="s">
        <v>80</v>
      </c>
      <c r="E13" s="151">
        <v>51</v>
      </c>
    </row>
    <row r="14" spans="1:5">
      <c r="A14" s="151" t="s">
        <v>219</v>
      </c>
      <c r="B14" s="240" t="s">
        <v>310</v>
      </c>
      <c r="C14" s="151" t="s">
        <v>263</v>
      </c>
      <c r="D14" s="151" t="s">
        <v>70</v>
      </c>
      <c r="E14" s="151">
        <v>30</v>
      </c>
    </row>
    <row r="15" spans="1:5">
      <c r="A15" s="151" t="s">
        <v>219</v>
      </c>
      <c r="B15" s="240" t="s">
        <v>310</v>
      </c>
      <c r="C15" s="151" t="s">
        <v>264</v>
      </c>
      <c r="D15" s="151" t="s">
        <v>80</v>
      </c>
      <c r="E15" s="151">
        <v>72</v>
      </c>
    </row>
    <row r="16" spans="1:5">
      <c r="A16" s="151" t="s">
        <v>219</v>
      </c>
      <c r="B16" s="240" t="s">
        <v>310</v>
      </c>
      <c r="C16" s="151" t="s">
        <v>265</v>
      </c>
      <c r="D16" s="151" t="s">
        <v>80</v>
      </c>
      <c r="E16" s="151">
        <v>44</v>
      </c>
    </row>
    <row r="17" spans="1:5">
      <c r="A17" s="151"/>
      <c r="B17" s="151"/>
      <c r="C17" s="244" t="s">
        <v>162</v>
      </c>
      <c r="D17" s="244"/>
      <c r="E17" s="244">
        <f>SUM(E6:E16)</f>
        <v>803</v>
      </c>
    </row>
    <row r="20" spans="1:5">
      <c r="C20" s="245" t="s">
        <v>251</v>
      </c>
      <c r="D20" s="245" t="s">
        <v>252</v>
      </c>
    </row>
    <row r="21" spans="1:5">
      <c r="C21" s="25"/>
      <c r="D21" s="25"/>
    </row>
    <row r="22" spans="1:5">
      <c r="C22" s="25" t="s">
        <v>302</v>
      </c>
      <c r="D22" s="25" t="s">
        <v>303</v>
      </c>
    </row>
    <row r="23" spans="1:5">
      <c r="C23" s="25"/>
      <c r="D23" s="25"/>
    </row>
    <row r="24" spans="1:5">
      <c r="C24" s="25" t="s">
        <v>278</v>
      </c>
      <c r="D24" s="25"/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F11"/>
  <sheetViews>
    <sheetView workbookViewId="0">
      <selection sqref="A1:E9"/>
    </sheetView>
  </sheetViews>
  <sheetFormatPr defaultRowHeight="14.4"/>
  <cols>
    <col min="1" max="1" width="15.5546875" customWidth="1"/>
    <col min="2" max="2" width="19.44140625" customWidth="1"/>
    <col min="3" max="3" width="38.44140625" customWidth="1"/>
    <col min="4" max="4" width="16.33203125" customWidth="1"/>
    <col min="5" max="5" width="19.33203125" customWidth="1"/>
    <col min="6" max="6" width="15.109375" customWidth="1"/>
    <col min="7" max="7" width="11.5546875" customWidth="1"/>
    <col min="8" max="8" width="11.109375" customWidth="1"/>
    <col min="9" max="9" width="10.109375" customWidth="1"/>
  </cols>
  <sheetData>
    <row r="1" spans="1:6" ht="25.5" customHeight="1">
      <c r="E1" s="75" t="s">
        <v>105</v>
      </c>
    </row>
    <row r="2" spans="1:6" ht="79.5" customHeight="1">
      <c r="B2" s="262" t="s">
        <v>327</v>
      </c>
      <c r="C2" s="262"/>
      <c r="D2" s="224"/>
      <c r="E2" s="110"/>
    </row>
    <row r="3" spans="1:6" ht="15.75" customHeight="1">
      <c r="B3" s="324" t="s">
        <v>253</v>
      </c>
      <c r="C3" s="320"/>
      <c r="D3" s="111"/>
      <c r="E3" s="110"/>
    </row>
    <row r="4" spans="1:6" ht="15" customHeight="1">
      <c r="A4" s="325" t="s">
        <v>78</v>
      </c>
      <c r="B4" s="325"/>
      <c r="C4" s="325"/>
      <c r="D4" s="111"/>
      <c r="E4" s="110"/>
    </row>
    <row r="5" spans="1:6" ht="15" customHeight="1">
      <c r="A5" s="274" t="s">
        <v>73</v>
      </c>
      <c r="B5" s="274" t="s">
        <v>71</v>
      </c>
      <c r="C5" s="274" t="s">
        <v>107</v>
      </c>
      <c r="D5" s="276" t="s">
        <v>74</v>
      </c>
      <c r="E5" s="277"/>
    </row>
    <row r="6" spans="1:6" ht="42" customHeight="1">
      <c r="A6" s="275"/>
      <c r="B6" s="275"/>
      <c r="C6" s="275"/>
      <c r="D6" s="225" t="s">
        <v>75</v>
      </c>
      <c r="E6" s="231" t="s">
        <v>1</v>
      </c>
    </row>
    <row r="7" spans="1:6" ht="54.75" customHeight="1">
      <c r="A7" s="246" t="s">
        <v>163</v>
      </c>
      <c r="B7" s="78"/>
      <c r="C7" s="78" t="s">
        <v>296</v>
      </c>
      <c r="D7" s="78" t="s">
        <v>96</v>
      </c>
      <c r="E7" s="107">
        <v>30</v>
      </c>
    </row>
    <row r="8" spans="1:6">
      <c r="A8" s="230"/>
      <c r="B8" s="108"/>
      <c r="C8" s="108"/>
      <c r="D8" s="108"/>
      <c r="E8" s="109"/>
      <c r="F8" t="s">
        <v>216</v>
      </c>
    </row>
    <row r="9" spans="1:6">
      <c r="B9" t="s">
        <v>115</v>
      </c>
      <c r="D9" s="141" t="s">
        <v>164</v>
      </c>
    </row>
    <row r="10" spans="1:6" ht="56.25" customHeight="1"/>
    <row r="11" spans="1:6" ht="49.2" customHeight="1"/>
  </sheetData>
  <mergeCells count="7">
    <mergeCell ref="D5:E5"/>
    <mergeCell ref="B2:C2"/>
    <mergeCell ref="B3:C3"/>
    <mergeCell ref="A4:C4"/>
    <mergeCell ref="A5:A6"/>
    <mergeCell ref="B5:B6"/>
    <mergeCell ref="C5:C6"/>
  </mergeCells>
  <pageMargins left="0.7" right="0.7" top="0.75" bottom="0.75" header="0.3" footer="0.3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E35"/>
  <sheetViews>
    <sheetView workbookViewId="0">
      <selection sqref="A1:E28"/>
    </sheetView>
  </sheetViews>
  <sheetFormatPr defaultRowHeight="14.4"/>
  <cols>
    <col min="1" max="1" width="19.44140625" customWidth="1"/>
    <col min="2" max="2" width="8.88671875" customWidth="1"/>
    <col min="3" max="3" width="36.109375" customWidth="1"/>
    <col min="4" max="4" width="13.6640625" customWidth="1"/>
    <col min="5" max="5" width="14" customWidth="1"/>
    <col min="6" max="6" width="11.6640625" customWidth="1"/>
    <col min="7" max="7" width="12.33203125" customWidth="1"/>
    <col min="8" max="8" width="11.6640625" customWidth="1"/>
    <col min="9" max="9" width="12.33203125" customWidth="1"/>
  </cols>
  <sheetData>
    <row r="1" spans="1:5" ht="18" customHeight="1"/>
    <row r="2" spans="1:5">
      <c r="A2" s="327" t="s">
        <v>165</v>
      </c>
      <c r="B2" s="327"/>
      <c r="C2" s="327"/>
      <c r="D2" s="327"/>
      <c r="E2" s="327"/>
    </row>
    <row r="3" spans="1:5">
      <c r="A3" s="327" t="s">
        <v>166</v>
      </c>
      <c r="B3" s="327"/>
      <c r="C3" s="327"/>
      <c r="D3" s="327"/>
      <c r="E3" s="327"/>
    </row>
    <row r="4" spans="1:5">
      <c r="A4" s="327" t="s">
        <v>167</v>
      </c>
      <c r="B4" s="327"/>
      <c r="C4" s="327"/>
      <c r="D4" s="327"/>
      <c r="E4" s="327"/>
    </row>
    <row r="5" spans="1:5">
      <c r="A5" s="327" t="s">
        <v>168</v>
      </c>
      <c r="B5" s="327"/>
      <c r="C5" s="327"/>
      <c r="D5" s="327"/>
      <c r="E5" s="327"/>
    </row>
    <row r="6" spans="1:5">
      <c r="A6" s="327" t="s">
        <v>328</v>
      </c>
      <c r="B6" s="327"/>
      <c r="C6" s="327"/>
      <c r="D6" s="327"/>
      <c r="E6" s="327"/>
    </row>
    <row r="7" spans="1:5">
      <c r="A7" s="11"/>
      <c r="B7" s="11"/>
      <c r="C7" s="11"/>
      <c r="D7" s="11"/>
      <c r="E7" s="11"/>
    </row>
    <row r="8" spans="1:5">
      <c r="A8" s="328" t="s">
        <v>0</v>
      </c>
      <c r="B8" s="328"/>
      <c r="C8" s="328"/>
      <c r="D8" s="328"/>
      <c r="E8" s="328"/>
    </row>
    <row r="9" spans="1:5" ht="15" customHeight="1">
      <c r="A9" s="329" t="s">
        <v>169</v>
      </c>
      <c r="B9" s="329"/>
      <c r="C9" s="329"/>
      <c r="D9" s="329"/>
      <c r="E9" s="329"/>
    </row>
    <row r="10" spans="1:5" ht="38.25" customHeight="1">
      <c r="A10" s="11"/>
      <c r="B10" s="11"/>
      <c r="C10" s="11"/>
      <c r="D10" s="11"/>
      <c r="E10" s="11"/>
    </row>
    <row r="11" spans="1:5" ht="26.25" customHeight="1">
      <c r="A11" s="330" t="s">
        <v>73</v>
      </c>
      <c r="B11" s="330" t="s">
        <v>71</v>
      </c>
      <c r="C11" s="330" t="s">
        <v>72</v>
      </c>
      <c r="D11" s="330" t="s">
        <v>74</v>
      </c>
      <c r="E11" s="330"/>
    </row>
    <row r="12" spans="1:5">
      <c r="A12" s="330"/>
      <c r="B12" s="330"/>
      <c r="C12" s="330"/>
      <c r="D12" s="247" t="s">
        <v>75</v>
      </c>
      <c r="E12" s="247" t="s">
        <v>1</v>
      </c>
    </row>
    <row r="13" spans="1:5" ht="15" customHeight="1">
      <c r="A13" s="331" t="s">
        <v>170</v>
      </c>
      <c r="B13" s="142">
        <v>2301400</v>
      </c>
      <c r="C13" s="217" t="s">
        <v>171</v>
      </c>
      <c r="D13" s="143" t="s">
        <v>96</v>
      </c>
      <c r="E13" s="144">
        <v>50</v>
      </c>
    </row>
    <row r="14" spans="1:5" ht="30" customHeight="1">
      <c r="A14" s="332"/>
      <c r="B14" s="142">
        <v>2301400</v>
      </c>
      <c r="C14" s="248" t="s">
        <v>172</v>
      </c>
      <c r="D14" s="143" t="s">
        <v>96</v>
      </c>
      <c r="E14" s="144">
        <v>56</v>
      </c>
    </row>
    <row r="15" spans="1:5">
      <c r="A15" s="332"/>
      <c r="B15" s="145">
        <v>2301400</v>
      </c>
      <c r="C15" s="146" t="s">
        <v>173</v>
      </c>
      <c r="D15" s="143" t="s">
        <v>174</v>
      </c>
      <c r="E15" s="144">
        <v>0</v>
      </c>
    </row>
    <row r="16" spans="1:5">
      <c r="A16" s="332"/>
      <c r="B16" s="145">
        <v>2301400</v>
      </c>
      <c r="C16" s="146" t="s">
        <v>175</v>
      </c>
      <c r="D16" s="143" t="s">
        <v>76</v>
      </c>
      <c r="E16" s="249" t="s">
        <v>311</v>
      </c>
    </row>
    <row r="17" spans="1:5" ht="15" customHeight="1">
      <c r="A17" s="332"/>
      <c r="B17" s="145">
        <v>2301400</v>
      </c>
      <c r="C17" s="178" t="s">
        <v>176</v>
      </c>
      <c r="D17" s="143" t="s">
        <v>76</v>
      </c>
      <c r="E17" s="144">
        <v>100</v>
      </c>
    </row>
    <row r="18" spans="1:5">
      <c r="A18" s="332"/>
      <c r="B18" s="145">
        <v>2301400</v>
      </c>
      <c r="C18" s="178" t="s">
        <v>223</v>
      </c>
      <c r="D18" s="179" t="s">
        <v>76</v>
      </c>
      <c r="E18" s="147">
        <v>0</v>
      </c>
    </row>
    <row r="19" spans="1:5">
      <c r="A19" s="332"/>
      <c r="B19" s="145">
        <v>2301400</v>
      </c>
      <c r="C19" s="146" t="s">
        <v>229</v>
      </c>
      <c r="D19" s="143" t="s">
        <v>76</v>
      </c>
      <c r="E19" s="144">
        <v>10</v>
      </c>
    </row>
    <row r="20" spans="1:5">
      <c r="A20" s="332"/>
      <c r="B20" s="145">
        <v>2301400</v>
      </c>
      <c r="C20" s="146" t="s">
        <v>312</v>
      </c>
      <c r="D20" s="143" t="s">
        <v>76</v>
      </c>
      <c r="E20" s="144">
        <v>450</v>
      </c>
    </row>
    <row r="21" spans="1:5">
      <c r="A21" s="332"/>
      <c r="B21" s="145">
        <v>2301400</v>
      </c>
      <c r="C21" s="146" t="s">
        <v>254</v>
      </c>
      <c r="D21" s="143" t="s">
        <v>76</v>
      </c>
      <c r="E21" s="249" t="s">
        <v>313</v>
      </c>
    </row>
    <row r="22" spans="1:5">
      <c r="A22" s="333"/>
      <c r="B22" s="145">
        <v>2301400</v>
      </c>
      <c r="C22" s="146" t="s">
        <v>255</v>
      </c>
      <c r="D22" s="143" t="s">
        <v>76</v>
      </c>
      <c r="E22" s="144">
        <v>35</v>
      </c>
    </row>
    <row r="27" spans="1:5">
      <c r="A27" s="232" t="s">
        <v>177</v>
      </c>
      <c r="B27" s="232"/>
      <c r="C27" s="232"/>
    </row>
    <row r="28" spans="1:5">
      <c r="A28" s="11"/>
      <c r="B28" s="11"/>
      <c r="C28" s="11"/>
    </row>
    <row r="32" spans="1:5">
      <c r="A32" s="326"/>
      <c r="B32" s="326"/>
      <c r="C32" s="326"/>
      <c r="D32" s="11"/>
      <c r="E32" s="11"/>
    </row>
    <row r="34" spans="1:1">
      <c r="A34" s="15"/>
    </row>
    <row r="35" spans="1:1">
      <c r="A35" s="15"/>
    </row>
  </sheetData>
  <mergeCells count="13">
    <mergeCell ref="A32:C32"/>
    <mergeCell ref="A2:E2"/>
    <mergeCell ref="A3:E3"/>
    <mergeCell ref="A4:E4"/>
    <mergeCell ref="A5:E5"/>
    <mergeCell ref="A6:E6"/>
    <mergeCell ref="A8:E8"/>
    <mergeCell ref="A9:E9"/>
    <mergeCell ref="A11:A12"/>
    <mergeCell ref="B11:B12"/>
    <mergeCell ref="C11:C12"/>
    <mergeCell ref="D11:E11"/>
    <mergeCell ref="A13:A22"/>
  </mergeCells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31"/>
  <sheetViews>
    <sheetView workbookViewId="0">
      <selection sqref="A1:F15"/>
    </sheetView>
  </sheetViews>
  <sheetFormatPr defaultRowHeight="14.4"/>
  <cols>
    <col min="1" max="1" width="15.5546875" customWidth="1"/>
    <col min="2" max="2" width="13.33203125" customWidth="1"/>
    <col min="3" max="3" width="38.44140625" customWidth="1"/>
    <col min="4" max="4" width="16.33203125" customWidth="1"/>
    <col min="5" max="5" width="17.5546875" customWidth="1"/>
    <col min="6" max="7" width="9.33203125" bestFit="1" customWidth="1"/>
    <col min="8" max="8" width="9.6640625" bestFit="1" customWidth="1"/>
    <col min="9" max="9" width="7.6640625" customWidth="1"/>
    <col min="10" max="10" width="9.6640625" customWidth="1"/>
    <col min="11" max="11" width="7.6640625" customWidth="1"/>
    <col min="12" max="12" width="9.6640625" customWidth="1"/>
    <col min="13" max="13" width="7.6640625" customWidth="1"/>
    <col min="14" max="14" width="9.6640625" customWidth="1"/>
    <col min="16" max="16" width="8.44140625" customWidth="1"/>
    <col min="17" max="17" width="9.88671875" customWidth="1"/>
  </cols>
  <sheetData>
    <row r="1" spans="1:8">
      <c r="E1" s="75"/>
    </row>
    <row r="2" spans="1:8" ht="72" customHeight="1">
      <c r="A2" s="121"/>
      <c r="B2" s="334" t="s">
        <v>77</v>
      </c>
      <c r="C2" s="334"/>
      <c r="D2" s="335"/>
      <c r="E2" s="122"/>
      <c r="F2" s="110"/>
    </row>
    <row r="3" spans="1:8" ht="15.75" customHeight="1">
      <c r="A3" s="121"/>
      <c r="B3" s="209"/>
      <c r="C3" s="218" t="s">
        <v>329</v>
      </c>
      <c r="D3" s="210"/>
      <c r="E3" s="122"/>
      <c r="F3" s="110"/>
    </row>
    <row r="4" spans="1:8" ht="15.75" customHeight="1">
      <c r="A4" s="148"/>
      <c r="B4" s="336" t="s">
        <v>178</v>
      </c>
      <c r="C4" s="336"/>
      <c r="D4" s="337"/>
      <c r="E4" s="122"/>
      <c r="F4" s="110"/>
    </row>
    <row r="5" spans="1:8" ht="15" customHeight="1">
      <c r="A5" s="148"/>
      <c r="B5" s="338" t="s">
        <v>179</v>
      </c>
      <c r="C5" s="339"/>
      <c r="D5" s="339"/>
      <c r="E5" s="122"/>
      <c r="F5" s="110"/>
    </row>
    <row r="6" spans="1:8" ht="35.25" customHeight="1">
      <c r="A6" s="318" t="s">
        <v>73</v>
      </c>
      <c r="B6" s="318" t="s">
        <v>71</v>
      </c>
      <c r="C6" s="318" t="s">
        <v>107</v>
      </c>
      <c r="D6" s="318" t="s">
        <v>74</v>
      </c>
      <c r="E6" s="344"/>
    </row>
    <row r="7" spans="1:8" ht="15" customHeight="1">
      <c r="A7" s="318"/>
      <c r="B7" s="318"/>
      <c r="C7" s="318"/>
      <c r="D7" s="231" t="s">
        <v>75</v>
      </c>
      <c r="E7" s="231" t="s">
        <v>1</v>
      </c>
    </row>
    <row r="8" spans="1:8" ht="14.4" customHeight="1">
      <c r="A8" s="345" t="s">
        <v>180</v>
      </c>
      <c r="B8" s="345">
        <v>2301400</v>
      </c>
      <c r="C8" s="149" t="s">
        <v>181</v>
      </c>
      <c r="D8" s="150" t="s">
        <v>62</v>
      </c>
      <c r="E8" s="151">
        <v>580</v>
      </c>
    </row>
    <row r="9" spans="1:8" ht="18.75" customHeight="1">
      <c r="A9" s="345"/>
      <c r="B9" s="345"/>
      <c r="C9" s="152" t="s">
        <v>183</v>
      </c>
      <c r="D9" s="150" t="s">
        <v>182</v>
      </c>
      <c r="E9" s="151">
        <v>231</v>
      </c>
    </row>
    <row r="10" spans="1:8" ht="25.5" customHeight="1">
      <c r="A10" s="345"/>
      <c r="B10" s="345"/>
      <c r="C10" s="152" t="s">
        <v>95</v>
      </c>
      <c r="D10" s="150" t="s">
        <v>96</v>
      </c>
      <c r="E10" s="151">
        <v>36</v>
      </c>
    </row>
    <row r="11" spans="1:8" ht="33" customHeight="1">
      <c r="A11" s="345"/>
      <c r="B11" s="345"/>
      <c r="C11" s="152" t="s">
        <v>266</v>
      </c>
      <c r="D11" s="150" t="s">
        <v>96</v>
      </c>
      <c r="E11" s="151">
        <v>160</v>
      </c>
    </row>
    <row r="12" spans="1:8">
      <c r="A12" s="346"/>
      <c r="B12" s="346"/>
      <c r="C12" s="152" t="s">
        <v>184</v>
      </c>
      <c r="D12" s="150" t="s">
        <v>70</v>
      </c>
      <c r="E12" s="151">
        <v>48</v>
      </c>
    </row>
    <row r="13" spans="1:8" ht="15" customHeight="1">
      <c r="A13" s="346"/>
      <c r="B13" s="346"/>
      <c r="C13" s="152" t="s">
        <v>185</v>
      </c>
      <c r="D13" s="150" t="s">
        <v>62</v>
      </c>
      <c r="E13" s="151">
        <v>672</v>
      </c>
    </row>
    <row r="14" spans="1:8" ht="15" customHeight="1">
      <c r="A14" s="153"/>
      <c r="B14" s="153"/>
      <c r="C14" s="154"/>
      <c r="D14" s="154"/>
      <c r="E14" s="148"/>
    </row>
    <row r="15" spans="1:8">
      <c r="A15" s="153"/>
      <c r="B15" s="153"/>
      <c r="C15" s="154"/>
      <c r="D15" s="154"/>
      <c r="E15" s="148"/>
    </row>
    <row r="16" spans="1:8">
      <c r="A16" s="121"/>
      <c r="B16" s="25"/>
      <c r="C16" s="25"/>
      <c r="D16" s="222"/>
      <c r="E16" s="222"/>
      <c r="F16" s="222"/>
      <c r="G16" s="222"/>
      <c r="H16" s="25"/>
    </row>
    <row r="17" spans="1:9">
      <c r="A17" s="121"/>
      <c r="B17" s="25"/>
      <c r="C17" s="25"/>
      <c r="D17" s="222"/>
      <c r="E17" s="222"/>
      <c r="F17" s="222"/>
      <c r="G17" s="222"/>
      <c r="H17" s="25"/>
    </row>
    <row r="18" spans="1:9">
      <c r="A18" s="121"/>
      <c r="B18" s="155"/>
      <c r="C18" s="156"/>
      <c r="D18" s="340"/>
      <c r="E18" s="341"/>
      <c r="F18" s="340"/>
      <c r="G18" s="341"/>
      <c r="H18" s="156"/>
    </row>
    <row r="19" spans="1:9">
      <c r="A19" s="121"/>
      <c r="B19" s="156"/>
      <c r="C19" s="156"/>
      <c r="D19" s="342"/>
      <c r="E19" s="342"/>
      <c r="F19" s="342"/>
      <c r="G19" s="343"/>
      <c r="H19" s="343"/>
    </row>
    <row r="20" spans="1:9">
      <c r="A20" s="121"/>
      <c r="B20" s="26"/>
      <c r="C20" s="26"/>
      <c r="D20" s="25"/>
      <c r="E20" s="25"/>
      <c r="F20" s="25"/>
      <c r="G20" s="25"/>
      <c r="H20" s="25"/>
    </row>
    <row r="21" spans="1:9">
      <c r="A21" s="121"/>
      <c r="B21" s="121"/>
      <c r="C21" s="121"/>
      <c r="D21" s="121"/>
      <c r="E21" s="121"/>
    </row>
    <row r="22" spans="1:9">
      <c r="A22" s="121"/>
      <c r="B22" s="121"/>
      <c r="C22" s="121"/>
      <c r="D22" s="121"/>
      <c r="E22" s="121"/>
    </row>
    <row r="23" spans="1:9">
      <c r="A23" s="121"/>
      <c r="B23" s="121"/>
      <c r="C23" s="121"/>
      <c r="D23" s="121"/>
      <c r="E23" s="121"/>
    </row>
    <row r="24" spans="1:9">
      <c r="A24" s="121"/>
      <c r="B24" s="121"/>
      <c r="C24" s="121"/>
      <c r="D24" s="121"/>
      <c r="E24" s="121"/>
    </row>
    <row r="25" spans="1:9">
      <c r="B25" s="25" t="s">
        <v>186</v>
      </c>
      <c r="C25" s="25"/>
      <c r="D25" s="222"/>
    </row>
    <row r="26" spans="1:9">
      <c r="B26" s="25" t="s">
        <v>187</v>
      </c>
      <c r="C26" s="25"/>
      <c r="D26" s="222" t="s">
        <v>188</v>
      </c>
    </row>
    <row r="29" spans="1:9">
      <c r="B29" s="25"/>
      <c r="C29" s="25"/>
      <c r="D29" s="177"/>
    </row>
    <row r="31" spans="1:9">
      <c r="I31" s="25"/>
    </row>
  </sheetData>
  <mergeCells count="13">
    <mergeCell ref="D19:F19"/>
    <mergeCell ref="G19:H19"/>
    <mergeCell ref="A6:A7"/>
    <mergeCell ref="B6:B7"/>
    <mergeCell ref="C6:C7"/>
    <mergeCell ref="D6:E6"/>
    <mergeCell ref="A8:A13"/>
    <mergeCell ref="B8:B13"/>
    <mergeCell ref="B2:D2"/>
    <mergeCell ref="B4:D4"/>
    <mergeCell ref="B5:D5"/>
    <mergeCell ref="D18:E18"/>
    <mergeCell ref="F18:G18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59"/>
  <sheetViews>
    <sheetView workbookViewId="0">
      <selection sqref="A1:E33"/>
    </sheetView>
  </sheetViews>
  <sheetFormatPr defaultRowHeight="14.4"/>
  <cols>
    <col min="1" max="1" width="27.44140625" customWidth="1"/>
    <col min="2" max="2" width="15.109375" bestFit="1" customWidth="1"/>
    <col min="3" max="3" width="38.44140625" customWidth="1"/>
    <col min="4" max="4" width="8.6640625" bestFit="1" customWidth="1"/>
    <col min="5" max="5" width="19.33203125" customWidth="1"/>
    <col min="6" max="6" width="12.88671875" customWidth="1"/>
    <col min="7" max="7" width="12.44140625" customWidth="1"/>
    <col min="8" max="8" width="12" customWidth="1"/>
    <col min="9" max="9" width="12.44140625" customWidth="1"/>
    <col min="10" max="10" width="11.109375" customWidth="1"/>
    <col min="11" max="11" width="11.88671875" customWidth="1"/>
    <col min="12" max="12" width="10.6640625" customWidth="1"/>
    <col min="13" max="13" width="12.6640625" customWidth="1"/>
  </cols>
  <sheetData>
    <row r="1" spans="1:5" ht="50.25" customHeight="1">
      <c r="E1" s="75" t="s">
        <v>105</v>
      </c>
    </row>
    <row r="2" spans="1:5" ht="88.5" customHeight="1">
      <c r="A2" s="272" t="s">
        <v>330</v>
      </c>
      <c r="B2" s="272"/>
      <c r="C2" s="272"/>
      <c r="D2" s="272"/>
      <c r="E2" s="272"/>
    </row>
    <row r="3" spans="1:5" ht="15.75" customHeight="1">
      <c r="A3" s="262" t="s">
        <v>0</v>
      </c>
      <c r="B3" s="262"/>
      <c r="C3" s="262"/>
      <c r="D3" s="262"/>
      <c r="E3" s="262"/>
    </row>
    <row r="4" spans="1:5" ht="51.75" customHeight="1">
      <c r="A4" s="300" t="s">
        <v>135</v>
      </c>
      <c r="B4" s="300"/>
      <c r="C4" s="300"/>
      <c r="D4" s="300"/>
      <c r="E4" s="300"/>
    </row>
    <row r="5" spans="1:5">
      <c r="A5" s="105"/>
      <c r="B5" s="105"/>
      <c r="C5" s="105"/>
      <c r="D5" s="226"/>
      <c r="E5" s="226"/>
    </row>
    <row r="6" spans="1:5" ht="15" customHeight="1">
      <c r="A6" s="274" t="s">
        <v>73</v>
      </c>
      <c r="B6" s="274" t="s">
        <v>136</v>
      </c>
      <c r="C6" s="347" t="s">
        <v>107</v>
      </c>
      <c r="D6" s="276" t="s">
        <v>74</v>
      </c>
      <c r="E6" s="277"/>
    </row>
    <row r="7" spans="1:5" ht="41.4">
      <c r="A7" s="275"/>
      <c r="B7" s="275"/>
      <c r="C7" s="348"/>
      <c r="D7" s="225" t="s">
        <v>137</v>
      </c>
      <c r="E7" s="231" t="s">
        <v>1</v>
      </c>
    </row>
    <row r="8" spans="1:5" ht="15.6">
      <c r="A8" s="352" t="s">
        <v>189</v>
      </c>
      <c r="B8" s="355">
        <v>23014000</v>
      </c>
      <c r="C8" s="234" t="s">
        <v>228</v>
      </c>
      <c r="D8" s="225"/>
      <c r="E8" s="189">
        <v>808</v>
      </c>
    </row>
    <row r="9" spans="1:5" ht="29.25" customHeight="1">
      <c r="A9" s="353"/>
      <c r="B9" s="356"/>
      <c r="C9" s="158" t="s">
        <v>190</v>
      </c>
      <c r="D9" s="158"/>
      <c r="E9" s="159">
        <v>4350</v>
      </c>
    </row>
    <row r="10" spans="1:5" ht="15.6">
      <c r="A10" s="353"/>
      <c r="B10" s="356"/>
      <c r="C10" s="158" t="s">
        <v>256</v>
      </c>
      <c r="D10" s="158"/>
      <c r="E10" s="159">
        <v>34</v>
      </c>
    </row>
    <row r="11" spans="1:5" ht="15.6">
      <c r="A11" s="353"/>
      <c r="B11" s="356"/>
      <c r="C11" s="158" t="s">
        <v>8</v>
      </c>
      <c r="D11" s="158"/>
      <c r="E11" s="159">
        <v>5</v>
      </c>
    </row>
    <row r="12" spans="1:5" ht="15.6">
      <c r="A12" s="353"/>
      <c r="B12" s="356"/>
      <c r="C12" s="158" t="s">
        <v>257</v>
      </c>
      <c r="D12" s="158"/>
      <c r="E12" s="159">
        <v>122</v>
      </c>
    </row>
    <row r="13" spans="1:5" ht="15.6">
      <c r="A13" s="353"/>
      <c r="B13" s="356"/>
      <c r="C13" s="158" t="s">
        <v>267</v>
      </c>
      <c r="D13" s="158"/>
      <c r="E13" s="159">
        <v>122</v>
      </c>
    </row>
    <row r="14" spans="1:5" ht="15.6">
      <c r="A14" s="353"/>
      <c r="B14" s="356"/>
      <c r="C14" s="158" t="s">
        <v>191</v>
      </c>
      <c r="D14" s="158"/>
      <c r="E14" s="159">
        <v>137</v>
      </c>
    </row>
    <row r="15" spans="1:5" ht="15.6">
      <c r="A15" s="353"/>
      <c r="B15" s="356"/>
      <c r="C15" s="158" t="s">
        <v>192</v>
      </c>
      <c r="D15" s="158"/>
      <c r="E15" s="159">
        <v>61</v>
      </c>
    </row>
    <row r="16" spans="1:5" ht="15.6">
      <c r="A16" s="353"/>
      <c r="B16" s="356"/>
      <c r="C16" s="158" t="s">
        <v>193</v>
      </c>
      <c r="D16" s="158"/>
      <c r="E16" s="159">
        <v>11.24</v>
      </c>
    </row>
    <row r="17" spans="1:5" ht="15.6">
      <c r="A17" s="353"/>
      <c r="B17" s="356"/>
      <c r="C17" s="158" t="s">
        <v>258</v>
      </c>
      <c r="D17" s="158"/>
      <c r="E17" s="159">
        <v>8</v>
      </c>
    </row>
    <row r="18" spans="1:5" ht="15.6">
      <c r="A18" s="353"/>
      <c r="B18" s="356"/>
      <c r="C18" s="158" t="s">
        <v>194</v>
      </c>
      <c r="D18" s="158"/>
      <c r="E18" s="159">
        <v>32</v>
      </c>
    </row>
    <row r="19" spans="1:5" ht="15.6">
      <c r="A19" s="353"/>
      <c r="B19" s="356"/>
      <c r="C19" s="158" t="s">
        <v>279</v>
      </c>
      <c r="D19" s="158"/>
      <c r="E19" s="159">
        <v>19</v>
      </c>
    </row>
    <row r="20" spans="1:5" ht="15.6">
      <c r="A20" s="353"/>
      <c r="B20" s="356"/>
      <c r="C20" s="158" t="s">
        <v>280</v>
      </c>
      <c r="D20" s="158"/>
      <c r="E20" s="159">
        <v>297</v>
      </c>
    </row>
    <row r="21" spans="1:5" ht="15.6">
      <c r="A21" s="353"/>
      <c r="B21" s="356"/>
      <c r="C21" s="158" t="s">
        <v>281</v>
      </c>
      <c r="D21" s="158"/>
      <c r="E21" s="159">
        <v>79</v>
      </c>
    </row>
    <row r="22" spans="1:5" ht="15.6">
      <c r="A22" s="353"/>
      <c r="B22" s="356"/>
      <c r="C22" s="158" t="s">
        <v>282</v>
      </c>
      <c r="D22" s="158"/>
      <c r="E22" s="159">
        <v>16</v>
      </c>
    </row>
    <row r="23" spans="1:5" ht="15.6">
      <c r="A23" s="353"/>
      <c r="B23" s="356"/>
      <c r="C23" s="158" t="s">
        <v>283</v>
      </c>
      <c r="D23" s="158"/>
      <c r="E23" s="159">
        <v>27</v>
      </c>
    </row>
    <row r="24" spans="1:5" ht="15.6">
      <c r="A24" s="353"/>
      <c r="B24" s="356"/>
      <c r="C24" s="158" t="s">
        <v>284</v>
      </c>
      <c r="D24" s="158"/>
      <c r="E24" s="159">
        <v>108</v>
      </c>
    </row>
    <row r="25" spans="1:5" ht="15.6">
      <c r="A25" s="353"/>
      <c r="B25" s="356"/>
      <c r="C25" s="158" t="s">
        <v>112</v>
      </c>
      <c r="D25" s="158"/>
      <c r="E25" s="159">
        <v>50</v>
      </c>
    </row>
    <row r="26" spans="1:5" ht="15.6">
      <c r="A26" s="354"/>
      <c r="B26" s="357"/>
      <c r="C26" s="158" t="s">
        <v>237</v>
      </c>
      <c r="D26" s="158"/>
      <c r="E26" s="159">
        <v>1</v>
      </c>
    </row>
    <row r="27" spans="1:5" ht="15.6">
      <c r="A27" s="157"/>
      <c r="B27" s="160"/>
      <c r="C27" s="158"/>
      <c r="D27" s="158"/>
      <c r="E27" s="159">
        <f>SUM(E8:E26)</f>
        <v>6287.24</v>
      </c>
    </row>
    <row r="28" spans="1:5">
      <c r="A28" s="161"/>
      <c r="B28" s="162"/>
      <c r="C28" s="162"/>
      <c r="D28" s="162"/>
      <c r="E28" s="161"/>
    </row>
    <row r="29" spans="1:5">
      <c r="A29" s="358" t="s">
        <v>195</v>
      </c>
      <c r="B29" s="358"/>
      <c r="C29" s="358"/>
      <c r="D29" s="358"/>
      <c r="E29" s="358"/>
    </row>
    <row r="31" spans="1:5">
      <c r="A31" t="s">
        <v>196</v>
      </c>
      <c r="B31" s="358" t="s">
        <v>197</v>
      </c>
      <c r="C31" s="358"/>
    </row>
    <row r="42" spans="1:12" ht="15.6">
      <c r="A42" s="28"/>
      <c r="B42" s="28"/>
      <c r="C42" s="27"/>
      <c r="D42" s="27"/>
      <c r="E42" s="28"/>
      <c r="F42" s="28"/>
    </row>
    <row r="43" spans="1:12" ht="15.6">
      <c r="A43" s="359"/>
      <c r="B43" s="359"/>
      <c r="C43" s="27"/>
      <c r="D43" s="27"/>
      <c r="E43" s="359"/>
      <c r="F43" s="359"/>
    </row>
    <row r="44" spans="1:12" ht="15.6">
      <c r="A44" s="28"/>
      <c r="B44" s="28"/>
      <c r="C44" s="27"/>
      <c r="D44" s="27"/>
      <c r="E44" s="28"/>
      <c r="F44" s="28"/>
    </row>
    <row r="45" spans="1:12" ht="15.6">
      <c r="A45" s="359"/>
      <c r="B45" s="359"/>
      <c r="C45" s="27"/>
      <c r="D45" s="27"/>
      <c r="E45" s="359"/>
      <c r="F45" s="359"/>
    </row>
    <row r="46" spans="1:12">
      <c r="A46" s="27"/>
      <c r="B46" s="27"/>
      <c r="C46" s="27"/>
      <c r="D46" s="27"/>
      <c r="E46" s="27"/>
      <c r="F46" s="27"/>
    </row>
    <row r="47" spans="1:12">
      <c r="A47" s="27"/>
      <c r="B47" s="27"/>
      <c r="C47" s="27"/>
      <c r="D47" s="27"/>
      <c r="E47" s="27"/>
      <c r="F47" s="27"/>
    </row>
    <row r="48" spans="1:12" ht="15.6">
      <c r="A48" s="13"/>
      <c r="B48" s="13"/>
      <c r="C48" s="13"/>
      <c r="D48" s="13"/>
      <c r="E48" s="23"/>
      <c r="F48" s="349"/>
      <c r="G48" s="349"/>
      <c r="H48" s="349"/>
      <c r="I48" s="349"/>
      <c r="J48" s="350"/>
      <c r="K48" s="350"/>
      <c r="L48" s="12"/>
    </row>
    <row r="49" spans="1:12" ht="40.5" customHeight="1">
      <c r="A49" s="13"/>
      <c r="B49" s="13"/>
      <c r="C49" s="13"/>
      <c r="D49" s="13"/>
      <c r="E49" s="23"/>
      <c r="F49" s="23"/>
      <c r="G49" s="23"/>
      <c r="H49" s="23"/>
      <c r="I49" s="23"/>
      <c r="J49" s="24"/>
      <c r="K49" s="24"/>
      <c r="L49" s="12"/>
    </row>
    <row r="50" spans="1:12" ht="15.6">
      <c r="A50" s="13"/>
      <c r="B50" s="13"/>
      <c r="C50" s="13"/>
      <c r="D50" s="13"/>
      <c r="E50" s="13"/>
      <c r="F50" s="349"/>
      <c r="G50" s="349"/>
      <c r="H50" s="23"/>
      <c r="I50" s="23"/>
      <c r="J50" s="350"/>
      <c r="K50" s="350"/>
      <c r="L50" s="12"/>
    </row>
    <row r="51" spans="1:12" ht="15.6">
      <c r="A51" s="13"/>
      <c r="B51" s="13"/>
      <c r="C51" s="13"/>
      <c r="D51" s="13"/>
      <c r="E51" s="21"/>
      <c r="F51" s="21"/>
      <c r="G51" s="21"/>
      <c r="H51" s="21"/>
      <c r="I51" s="21"/>
      <c r="J51" s="22"/>
      <c r="K51" s="22"/>
      <c r="L51" s="12"/>
    </row>
    <row r="52" spans="1:12" ht="15.6">
      <c r="A52" s="13"/>
      <c r="B52" s="13"/>
      <c r="C52" s="13"/>
      <c r="D52" s="13"/>
      <c r="E52" s="13"/>
      <c r="F52" s="349"/>
      <c r="G52" s="349"/>
      <c r="H52" s="21"/>
      <c r="I52" s="21"/>
      <c r="J52" s="350"/>
      <c r="K52" s="350"/>
      <c r="L52" s="12"/>
    </row>
    <row r="54" spans="1:12" ht="15.6">
      <c r="A54" s="13"/>
      <c r="B54" s="13"/>
      <c r="C54" s="13"/>
      <c r="D54" s="13"/>
      <c r="E54" s="13"/>
      <c r="F54" s="349"/>
      <c r="G54" s="349"/>
      <c r="H54" s="19"/>
      <c r="I54" s="19"/>
      <c r="J54" s="350"/>
      <c r="K54" s="350"/>
      <c r="L54" s="12"/>
    </row>
    <row r="55" spans="1:12" ht="15.6">
      <c r="A55" s="13"/>
      <c r="B55" s="14"/>
      <c r="C55" s="14"/>
      <c r="D55" s="14"/>
      <c r="E55" s="16"/>
      <c r="F55" s="351"/>
      <c r="G55" s="351"/>
      <c r="H55" s="351"/>
      <c r="I55" s="351"/>
      <c r="J55" s="350"/>
      <c r="K55" s="350"/>
      <c r="L55" s="12"/>
    </row>
    <row r="56" spans="1:12" ht="15.6">
      <c r="A56" s="13"/>
      <c r="B56" s="14"/>
      <c r="C56" s="14"/>
      <c r="D56" s="14"/>
      <c r="E56" s="16"/>
      <c r="F56" s="18"/>
      <c r="G56" s="18"/>
      <c r="H56" s="18"/>
      <c r="I56" s="18"/>
      <c r="J56" s="17"/>
      <c r="K56" s="17"/>
      <c r="L56" s="12"/>
    </row>
    <row r="57" spans="1:12" ht="15.6">
      <c r="A57" s="13"/>
      <c r="B57" s="13"/>
      <c r="C57" s="13"/>
      <c r="D57" s="13"/>
      <c r="E57" s="16"/>
      <c r="F57" s="349"/>
      <c r="G57" s="349"/>
      <c r="H57" s="349"/>
      <c r="I57" s="349"/>
      <c r="J57" s="350"/>
      <c r="K57" s="350"/>
      <c r="L57" s="12"/>
    </row>
    <row r="58" spans="1:12" ht="15.6">
      <c r="A58" s="13"/>
      <c r="B58" s="13"/>
      <c r="C58" s="13"/>
      <c r="D58" s="13"/>
      <c r="E58" s="16"/>
      <c r="F58" s="16"/>
      <c r="G58" s="16"/>
      <c r="H58" s="16"/>
      <c r="I58" s="16"/>
      <c r="J58" s="17"/>
      <c r="K58" s="17"/>
      <c r="L58" s="12"/>
    </row>
    <row r="59" spans="1:12" ht="15.6">
      <c r="A59" s="13"/>
      <c r="B59" s="13"/>
      <c r="C59" s="13"/>
      <c r="D59" s="13"/>
      <c r="E59" s="13"/>
      <c r="F59" s="349"/>
      <c r="G59" s="349"/>
      <c r="H59" s="16"/>
      <c r="I59" s="16"/>
      <c r="J59" s="350"/>
      <c r="K59" s="350"/>
      <c r="L59" s="12"/>
    </row>
  </sheetData>
  <mergeCells count="29">
    <mergeCell ref="J50:K50"/>
    <mergeCell ref="J48:K48"/>
    <mergeCell ref="E45:F45"/>
    <mergeCell ref="A43:B43"/>
    <mergeCell ref="E43:F43"/>
    <mergeCell ref="F48:I48"/>
    <mergeCell ref="A45:B45"/>
    <mergeCell ref="A8:A26"/>
    <mergeCell ref="B8:B26"/>
    <mergeCell ref="A29:E29"/>
    <mergeCell ref="B31:C31"/>
    <mergeCell ref="F52:G52"/>
    <mergeCell ref="J52:K52"/>
    <mergeCell ref="F50:G50"/>
    <mergeCell ref="J54:K54"/>
    <mergeCell ref="F54:G54"/>
    <mergeCell ref="F59:G59"/>
    <mergeCell ref="J59:K59"/>
    <mergeCell ref="F55:I55"/>
    <mergeCell ref="J55:K55"/>
    <mergeCell ref="F57:I57"/>
    <mergeCell ref="J57:K57"/>
    <mergeCell ref="A2:E2"/>
    <mergeCell ref="A3:E3"/>
    <mergeCell ref="A4:E4"/>
    <mergeCell ref="A6:A7"/>
    <mergeCell ref="B6:B7"/>
    <mergeCell ref="C6:C7"/>
    <mergeCell ref="D6:E6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I16"/>
  <sheetViews>
    <sheetView workbookViewId="0">
      <selection activeCell="F6" sqref="F6"/>
    </sheetView>
  </sheetViews>
  <sheetFormatPr defaultRowHeight="14.4"/>
  <cols>
    <col min="1" max="1" width="23.109375" customWidth="1"/>
    <col min="2" max="2" width="19.44140625" customWidth="1"/>
    <col min="3" max="3" width="38.44140625" customWidth="1"/>
    <col min="4" max="4" width="16.33203125" customWidth="1"/>
    <col min="5" max="5" width="19.33203125" customWidth="1"/>
    <col min="6" max="7" width="15.109375" customWidth="1"/>
    <col min="8" max="8" width="11.5546875" customWidth="1"/>
    <col min="9" max="9" width="11.109375" customWidth="1"/>
  </cols>
  <sheetData>
    <row r="1" spans="1:9" ht="66" customHeight="1">
      <c r="E1" s="75" t="s">
        <v>105</v>
      </c>
    </row>
    <row r="2" spans="1:9" ht="90" customHeight="1">
      <c r="B2" s="262" t="s">
        <v>331</v>
      </c>
      <c r="C2" s="262"/>
      <c r="D2" s="212"/>
      <c r="E2" s="110"/>
    </row>
    <row r="3" spans="1:9" ht="18" customHeight="1">
      <c r="B3" s="360" t="s">
        <v>198</v>
      </c>
      <c r="C3" s="361"/>
      <c r="D3" s="111"/>
      <c r="E3" s="110"/>
    </row>
    <row r="4" spans="1:9" ht="15" customHeight="1">
      <c r="A4" s="274" t="s">
        <v>73</v>
      </c>
      <c r="B4" s="274" t="s">
        <v>71</v>
      </c>
      <c r="C4" s="274" t="s">
        <v>107</v>
      </c>
      <c r="D4" s="276" t="s">
        <v>74</v>
      </c>
      <c r="E4" s="277"/>
    </row>
    <row r="5" spans="1:9">
      <c r="A5" s="275"/>
      <c r="B5" s="275"/>
      <c r="C5" s="275"/>
      <c r="D5" s="213" t="s">
        <v>75</v>
      </c>
      <c r="E5" s="215" t="s">
        <v>1</v>
      </c>
    </row>
    <row r="6" spans="1:9" ht="39" customHeight="1">
      <c r="A6" s="106" t="s">
        <v>198</v>
      </c>
      <c r="B6" s="163">
        <v>2301400</v>
      </c>
      <c r="C6" s="190" t="s">
        <v>199</v>
      </c>
      <c r="D6" s="140" t="s">
        <v>63</v>
      </c>
      <c r="E6" s="106">
        <v>0</v>
      </c>
    </row>
    <row r="7" spans="1:9" ht="15.6">
      <c r="A7" s="106"/>
      <c r="B7" s="163"/>
      <c r="C7" s="190"/>
      <c r="D7" s="140"/>
      <c r="E7" s="106"/>
    </row>
    <row r="8" spans="1:9">
      <c r="A8" s="106"/>
      <c r="B8" s="78"/>
      <c r="C8" s="78"/>
      <c r="D8" s="78"/>
      <c r="E8" s="107"/>
    </row>
    <row r="9" spans="1:9">
      <c r="A9" s="106"/>
      <c r="B9" s="78"/>
      <c r="C9" s="78"/>
      <c r="D9" s="78"/>
      <c r="E9" s="107"/>
    </row>
    <row r="10" spans="1:9">
      <c r="A10" s="214"/>
      <c r="B10" s="108"/>
      <c r="C10" s="108"/>
      <c r="D10" s="108"/>
      <c r="E10" s="109"/>
    </row>
    <row r="11" spans="1:9">
      <c r="B11" t="s">
        <v>115</v>
      </c>
      <c r="D11" t="s">
        <v>200</v>
      </c>
    </row>
    <row r="16" spans="1:9">
      <c r="H16" s="8"/>
      <c r="I16" s="9"/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E14"/>
  <sheetViews>
    <sheetView workbookViewId="0">
      <selection sqref="A1:E27"/>
    </sheetView>
  </sheetViews>
  <sheetFormatPr defaultRowHeight="14.4"/>
  <cols>
    <col min="1" max="1" width="15.5546875" customWidth="1"/>
    <col min="2" max="2" width="19.44140625" customWidth="1"/>
    <col min="3" max="3" width="38.44140625" customWidth="1"/>
    <col min="4" max="4" width="16.33203125" customWidth="1"/>
    <col min="5" max="5" width="19.33203125" customWidth="1"/>
    <col min="6" max="7" width="15.109375" customWidth="1"/>
    <col min="8" max="8" width="11.5546875" customWidth="1"/>
    <col min="9" max="9" width="11.109375" customWidth="1"/>
  </cols>
  <sheetData>
    <row r="1" spans="1:5" ht="15.75" customHeight="1">
      <c r="E1" s="75" t="s">
        <v>105</v>
      </c>
    </row>
    <row r="2" spans="1:5" ht="101.25" customHeight="1">
      <c r="B2" s="262" t="s">
        <v>332</v>
      </c>
      <c r="C2" s="262"/>
      <c r="D2" s="224"/>
      <c r="E2" s="110"/>
    </row>
    <row r="3" spans="1:5" ht="15.75" customHeight="1">
      <c r="B3" s="300" t="s">
        <v>135</v>
      </c>
      <c r="C3" s="320"/>
      <c r="D3" s="111"/>
      <c r="E3" s="110"/>
    </row>
    <row r="4" spans="1:5" ht="15" customHeight="1">
      <c r="A4" s="274" t="s">
        <v>73</v>
      </c>
      <c r="B4" s="274" t="s">
        <v>71</v>
      </c>
      <c r="C4" s="274" t="s">
        <v>107</v>
      </c>
      <c r="D4" s="276" t="s">
        <v>74</v>
      </c>
      <c r="E4" s="277"/>
    </row>
    <row r="5" spans="1:5">
      <c r="A5" s="275"/>
      <c r="B5" s="275"/>
      <c r="C5" s="275"/>
      <c r="D5" s="225" t="s">
        <v>75</v>
      </c>
      <c r="E5" s="231" t="s">
        <v>1</v>
      </c>
    </row>
    <row r="6" spans="1:5">
      <c r="A6" s="106" t="s">
        <v>201</v>
      </c>
      <c r="B6" s="186">
        <v>2301400</v>
      </c>
      <c r="C6" s="223" t="s">
        <v>202</v>
      </c>
      <c r="D6" s="78" t="s">
        <v>110</v>
      </c>
      <c r="E6" s="107">
        <v>6</v>
      </c>
    </row>
    <row r="7" spans="1:5">
      <c r="A7" s="106"/>
      <c r="B7" s="78">
        <v>2301400</v>
      </c>
      <c r="C7" s="78" t="s">
        <v>268</v>
      </c>
      <c r="D7" s="78" t="s">
        <v>269</v>
      </c>
      <c r="E7" s="107">
        <v>3022</v>
      </c>
    </row>
    <row r="8" spans="1:5">
      <c r="A8" s="106"/>
      <c r="B8" s="78">
        <v>2301400</v>
      </c>
      <c r="C8" s="78" t="s">
        <v>268</v>
      </c>
      <c r="D8" s="78" t="s">
        <v>269</v>
      </c>
      <c r="E8" s="107">
        <v>1000</v>
      </c>
    </row>
    <row r="9" spans="1:5">
      <c r="A9" s="106"/>
      <c r="B9" s="78">
        <v>2301400</v>
      </c>
      <c r="C9" s="78" t="s">
        <v>268</v>
      </c>
      <c r="D9" s="78" t="s">
        <v>269</v>
      </c>
      <c r="E9" s="107">
        <v>2000</v>
      </c>
    </row>
    <row r="10" spans="1:5">
      <c r="A10" s="106"/>
      <c r="B10" s="78">
        <v>2301400</v>
      </c>
      <c r="C10" s="78" t="s">
        <v>259</v>
      </c>
      <c r="D10" s="78" t="s">
        <v>150</v>
      </c>
      <c r="E10" s="107">
        <v>0</v>
      </c>
    </row>
    <row r="11" spans="1:5">
      <c r="A11" s="230"/>
      <c r="B11" s="108"/>
      <c r="C11" s="108"/>
      <c r="D11" s="108"/>
      <c r="E11" s="109"/>
    </row>
    <row r="12" spans="1:5">
      <c r="B12" t="s">
        <v>115</v>
      </c>
      <c r="D12" s="141" t="s">
        <v>203</v>
      </c>
    </row>
    <row r="14" spans="1:5">
      <c r="B14" t="s">
        <v>217</v>
      </c>
      <c r="D14" s="141" t="s">
        <v>218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F17"/>
  <sheetViews>
    <sheetView workbookViewId="0">
      <selection sqref="A1:F17"/>
    </sheetView>
  </sheetViews>
  <sheetFormatPr defaultRowHeight="14.4"/>
  <cols>
    <col min="1" max="1" width="32.33203125" customWidth="1"/>
    <col min="2" max="2" width="11.5546875" customWidth="1"/>
    <col min="3" max="3" width="57.88671875" customWidth="1"/>
    <col min="4" max="4" width="13.6640625" customWidth="1"/>
    <col min="5" max="5" width="18.33203125" customWidth="1"/>
    <col min="6" max="6" width="19.109375" customWidth="1"/>
  </cols>
  <sheetData>
    <row r="1" spans="1:6" ht="17.399999999999999">
      <c r="A1" s="364" t="s">
        <v>118</v>
      </c>
      <c r="B1" s="364"/>
      <c r="C1" s="364"/>
      <c r="D1" s="364"/>
      <c r="E1" s="364"/>
      <c r="F1" s="164"/>
    </row>
    <row r="2" spans="1:6" ht="15" customHeight="1">
      <c r="A2" s="365" t="s">
        <v>333</v>
      </c>
      <c r="B2" s="365"/>
      <c r="C2" s="365"/>
      <c r="D2" s="365"/>
      <c r="E2" s="365"/>
      <c r="F2" s="164"/>
    </row>
    <row r="3" spans="1:6" ht="15" customHeight="1">
      <c r="A3" s="365"/>
      <c r="B3" s="365"/>
      <c r="C3" s="365"/>
      <c r="D3" s="365"/>
      <c r="E3" s="365"/>
      <c r="F3" s="164"/>
    </row>
    <row r="4" spans="1:6" ht="15.6">
      <c r="A4" s="366" t="s">
        <v>204</v>
      </c>
      <c r="B4" s="366"/>
      <c r="C4" s="366"/>
      <c r="D4" s="366"/>
      <c r="E4" s="366"/>
      <c r="F4" s="164"/>
    </row>
    <row r="5" spans="1:6" ht="15.6">
      <c r="A5" s="366" t="s">
        <v>123</v>
      </c>
      <c r="B5" s="366"/>
      <c r="C5" s="366"/>
      <c r="D5" s="366"/>
      <c r="E5" s="366"/>
      <c r="F5" s="164"/>
    </row>
    <row r="6" spans="1:6" ht="15" customHeight="1">
      <c r="A6" s="367" t="s">
        <v>87</v>
      </c>
      <c r="B6" s="367" t="s">
        <v>71</v>
      </c>
      <c r="C6" s="369" t="s">
        <v>107</v>
      </c>
      <c r="D6" s="371" t="s">
        <v>74</v>
      </c>
      <c r="E6" s="372"/>
      <c r="F6" s="164"/>
    </row>
    <row r="7" spans="1:6" ht="30" customHeight="1">
      <c r="A7" s="368"/>
      <c r="B7" s="368"/>
      <c r="C7" s="370"/>
      <c r="D7" s="165" t="s">
        <v>75</v>
      </c>
      <c r="E7" s="165" t="s">
        <v>205</v>
      </c>
      <c r="F7" s="164"/>
    </row>
    <row r="8" spans="1:6">
      <c r="A8" s="166">
        <v>1</v>
      </c>
      <c r="B8" s="166">
        <v>2</v>
      </c>
      <c r="C8" s="167">
        <v>3</v>
      </c>
      <c r="D8" s="168">
        <v>6</v>
      </c>
      <c r="E8" s="168">
        <v>7</v>
      </c>
      <c r="F8" s="164"/>
    </row>
    <row r="9" spans="1:6" ht="16.8">
      <c r="A9" s="169" t="s">
        <v>204</v>
      </c>
      <c r="B9" s="170">
        <v>2301400</v>
      </c>
      <c r="C9" s="171" t="s">
        <v>206</v>
      </c>
      <c r="D9" s="172" t="s">
        <v>76</v>
      </c>
      <c r="E9" s="172">
        <v>8</v>
      </c>
      <c r="F9" s="164"/>
    </row>
    <row r="10" spans="1:6" ht="33.6">
      <c r="A10" s="169" t="s">
        <v>204</v>
      </c>
      <c r="B10" s="170">
        <v>2301400</v>
      </c>
      <c r="C10" s="171" t="s">
        <v>207</v>
      </c>
      <c r="D10" s="172" t="s">
        <v>145</v>
      </c>
      <c r="E10" s="172">
        <v>0</v>
      </c>
      <c r="F10" s="164"/>
    </row>
    <row r="11" spans="1:6" ht="15.6">
      <c r="A11" s="362" t="s">
        <v>154</v>
      </c>
      <c r="B11" s="363"/>
      <c r="C11" s="363"/>
      <c r="D11" s="173">
        <f>SUM(D9:D10)</f>
        <v>0</v>
      </c>
      <c r="E11" s="173">
        <f>SUM(E9:E10)</f>
        <v>8</v>
      </c>
      <c r="F11" s="174"/>
    </row>
    <row r="12" spans="1:6" ht="15.6">
      <c r="A12" s="301"/>
      <c r="B12" s="301"/>
      <c r="C12" s="7"/>
      <c r="D12" s="7"/>
      <c r="E12" s="7"/>
      <c r="F12" s="175"/>
    </row>
    <row r="13" spans="1:6">
      <c r="A13" s="13" t="s">
        <v>208</v>
      </c>
      <c r="B13" s="14"/>
      <c r="C13" s="350" t="s">
        <v>209</v>
      </c>
      <c r="D13" s="350"/>
      <c r="E13" s="350" t="s">
        <v>210</v>
      </c>
      <c r="F13" s="350"/>
    </row>
    <row r="14" spans="1:6">
      <c r="A14" s="13" t="s">
        <v>132</v>
      </c>
      <c r="B14" s="13"/>
      <c r="C14" s="350" t="s">
        <v>209</v>
      </c>
      <c r="D14" s="350"/>
      <c r="E14" s="350" t="s">
        <v>211</v>
      </c>
      <c r="F14" s="350"/>
    </row>
    <row r="15" spans="1:6">
      <c r="A15" s="13" t="s">
        <v>212</v>
      </c>
      <c r="B15" s="13"/>
      <c r="C15" s="350" t="s">
        <v>209</v>
      </c>
      <c r="D15" s="350"/>
      <c r="E15" s="350" t="s">
        <v>213</v>
      </c>
      <c r="F15" s="350"/>
    </row>
    <row r="16" spans="1:6" ht="15.6">
      <c r="A16" s="13" t="s">
        <v>214</v>
      </c>
      <c r="B16" s="13"/>
      <c r="C16" s="13"/>
      <c r="D16" s="233"/>
      <c r="E16" s="233"/>
      <c r="F16" s="233"/>
    </row>
    <row r="17" spans="1:1">
      <c r="A17" s="176" t="s">
        <v>215</v>
      </c>
    </row>
  </sheetData>
  <protectedRanges>
    <protectedRange sqref="D11:E11" name="Диапазон1"/>
  </protectedRanges>
  <mergeCells count="16">
    <mergeCell ref="A1:E1"/>
    <mergeCell ref="A2:E3"/>
    <mergeCell ref="A4:E4"/>
    <mergeCell ref="A5:E5"/>
    <mergeCell ref="A6:A7"/>
    <mergeCell ref="B6:B7"/>
    <mergeCell ref="C6:C7"/>
    <mergeCell ref="D6:E6"/>
    <mergeCell ref="C15:D15"/>
    <mergeCell ref="E15:F15"/>
    <mergeCell ref="A11:C11"/>
    <mergeCell ref="A12:B12"/>
    <mergeCell ref="C13:D13"/>
    <mergeCell ref="E13:F13"/>
    <mergeCell ref="C14:D14"/>
    <mergeCell ref="E14:F14"/>
  </mergeCells>
  <pageMargins left="0.31496062992125984" right="0.31496062992125984" top="0.35433070866141736" bottom="0.35433070866141736" header="0.31496062992125984" footer="0.31496062992125984"/>
  <pageSetup paperSize="9" orientation="landscape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18</vt:i4>
      </vt:variant>
    </vt:vector>
  </HeadingPairs>
  <TitlesOfParts>
    <vt:vector size="18" baseType="lpstr">
      <vt:lpstr>ЛОКЛ</vt:lpstr>
      <vt:lpstr>Білокуракіно</vt:lpstr>
      <vt:lpstr>Біловодськ</vt:lpstr>
      <vt:lpstr>Кардіодиспансер</vt:lpstr>
      <vt:lpstr>Кремінське РТМО</vt:lpstr>
      <vt:lpstr>Лисичанськ</vt:lpstr>
      <vt:lpstr>Марковка</vt:lpstr>
      <vt:lpstr>Мілове</vt:lpstr>
      <vt:lpstr>Новопсков</vt:lpstr>
      <vt:lpstr>ЛОКОД</vt:lpstr>
      <vt:lpstr>Попасне</vt:lpstr>
      <vt:lpstr>Рубіжне</vt:lpstr>
      <vt:lpstr>Сватово</vt:lpstr>
      <vt:lpstr>Сєвєродонецьк</vt:lpstr>
      <vt:lpstr>Старобільське РТМО</vt:lpstr>
      <vt:lpstr>Троїцьк ТМО</vt:lpstr>
      <vt:lpstr>Троїцьк ЦПМСД</vt:lpstr>
      <vt:lpstr>Лист2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2017-10-26T07:45:25Z</dcterms:modified>
</cp:coreProperties>
</file>